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kielregion24118.sharepoint.com/Shared Documents/KielRegion/05 Vergaben/Ablage/239_Wissenstransfer_SL/"/>
    </mc:Choice>
  </mc:AlternateContent>
  <xr:revisionPtr revIDLastSave="334" documentId="11_E86BB9C5E295AAACC1687E6F06DA5478CDDDF1D4" xr6:coauthVersionLast="47" xr6:coauthVersionMax="47" xr10:uidLastSave="{6E4E3E2C-69D0-4962-A0B7-668148F5163B}"/>
  <bookViews>
    <workbookView xWindow="28680" yWindow="-120" windowWidth="29040" windowHeight="15720" xr2:uid="{00000000-000D-0000-FFFF-FFFF00000000}"/>
  </bookViews>
  <sheets>
    <sheet name="Tabelle1" sheetId="1" r:id="rId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2" i="1" l="1"/>
  <c r="O52" i="1" l="1"/>
  <c r="O53" i="1" s="1"/>
  <c r="O54" i="1" s="1"/>
  <c r="N52" i="1"/>
  <c r="N53" i="1" s="1"/>
  <c r="N54" i="1" s="1"/>
  <c r="M52" i="1"/>
  <c r="M53" i="1" s="1"/>
  <c r="M54" i="1" s="1"/>
  <c r="L53" i="1"/>
  <c r="L44" i="1"/>
  <c r="O49" i="1"/>
  <c r="N49" i="1"/>
  <c r="M49" i="1"/>
  <c r="L49" i="1"/>
  <c r="O44" i="1"/>
  <c r="N44" i="1"/>
  <c r="M44" i="1"/>
  <c r="K54" i="1"/>
  <c r="L54" i="1" l="1"/>
</calcChain>
</file>

<file path=xl/sharedStrings.xml><?xml version="1.0" encoding="utf-8"?>
<sst xmlns="http://schemas.openxmlformats.org/spreadsheetml/2006/main" count="58" uniqueCount="58">
  <si>
    <t>Auswertungsmatrix: nationales Ausschreibungsverfahren</t>
  </si>
  <si>
    <t>Bewertungssystem für die Kriterien Qualität und Erfahrung und Qualifikation des betrauten Personals</t>
  </si>
  <si>
    <t>Bewertungssystem für das Unter-Kriterium "Preis":</t>
  </si>
  <si>
    <t>5 Punkte: Ausgezeichnet -&gt; erfüllt das Kriterium ausgezeichnet</t>
  </si>
  <si>
    <t>Die Bewertung des Pauschalpreises der einzelnen Angebote erfolgt mit Hilfe einer Formel</t>
  </si>
  <si>
    <t>4 Punkte: Sehr gut -&gt; spricht das Kriterium sehr gut an</t>
  </si>
  <si>
    <t>Nach dieser Formel erhält der Bieter mit dem niedrigsten Preisangebot eine Punktzahl von 8</t>
  </si>
  <si>
    <t>3 Punkte: Gut -&gt; geht gut auf das betreffende Kriterium ein</t>
  </si>
  <si>
    <t>Alle anderen Bieter erhalten eine niedrigere Punktzahl. Hier: Honorar = Preis</t>
  </si>
  <si>
    <t>2 Punkte: Angemessen -&gt; erfüllt im Allgemeinen das Kriterium, weißt aber erhebliche Schwächen auf</t>
  </si>
  <si>
    <t>1 Punkte: Schlecht -&gt; zeigt gravierende Schwächen in Bezug auf das betreffende Kriterium</t>
  </si>
  <si>
    <t>0 Punkte: das Kriterium kann aufgrund fehlender oder unvollständiger Informationen nicht beurteilt werden</t>
  </si>
  <si>
    <t>Hmin = niedrigster Preis/Honorar im Vergleichsfeld (günstigestes Angebot) =</t>
  </si>
  <si>
    <t>BEWERUNGSKRITERIEN</t>
  </si>
  <si>
    <t>GEWICHTUNG</t>
  </si>
  <si>
    <t>[Name Bieter*in 1]</t>
  </si>
  <si>
    <t>[Name Bieter*in 2]</t>
  </si>
  <si>
    <t>[Name Bieter*in 3]</t>
  </si>
  <si>
    <t>[Name Bieter*in 4]</t>
  </si>
  <si>
    <r>
      <rPr>
        <b/>
        <sz val="11"/>
        <color theme="1"/>
        <rFont val="Calibri"/>
        <family val="2"/>
        <scheme val="minor"/>
      </rPr>
      <t>1. Bewertungskriterium QUALITÄT</t>
    </r>
    <r>
      <rPr>
        <b/>
        <sz val="11"/>
        <color rgb="FFFF0000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Qualität der angebotenen Leistungen</t>
    </r>
  </si>
  <si>
    <t>Summe Bewertungskriterium: QUALITÄT</t>
  </si>
  <si>
    <t>Günstigster Preis (Angabe des Angebotspreises)</t>
  </si>
  <si>
    <t>Formel zur Berechnung</t>
  </si>
  <si>
    <t>Summe Bewertungskriterium: PREIS</t>
  </si>
  <si>
    <t>Summe Bewertungskriterium: ERFAHRUNG UND QUALIFIKATION DES BETRAUTEN PERSONALS</t>
  </si>
  <si>
    <t>Gesamtsumme:</t>
  </si>
  <si>
    <r>
      <rPr>
        <b/>
        <sz val="11"/>
        <color theme="1"/>
        <rFont val="Calibri"/>
        <family val="2"/>
        <scheme val="minor"/>
      </rPr>
      <t>3. Bewertungskriterium PREIS</t>
    </r>
    <r>
      <rPr>
        <b/>
        <sz val="11"/>
        <color rgb="FFFF0000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[Beschreibung des Kriteriums]</t>
    </r>
  </si>
  <si>
    <r>
      <rPr>
        <b/>
        <sz val="11"/>
        <color theme="1"/>
        <rFont val="Calibri"/>
        <family val="2"/>
        <scheme val="minor"/>
      </rPr>
      <t>2. Bewertungskriterium: ERFAHRUNG UND QUALIFIKATION DES BETRAUTEN PERSONALS</t>
    </r>
    <r>
      <rPr>
        <b/>
        <sz val="11"/>
        <color rgb="FFFF0000"/>
        <rFont val="Calibri"/>
        <family val="2"/>
        <scheme val="minor"/>
      </rPr>
      <t xml:space="preserve">
</t>
    </r>
    <r>
      <rPr>
        <i/>
        <sz val="11"/>
        <rFont val="Calibri"/>
        <family val="2"/>
        <scheme val="minor"/>
      </rPr>
      <t>Erfahrung des Personals in Bezug auf die zu erledigenden Aufgaben</t>
    </r>
  </si>
  <si>
    <t>Konzeption, Entwicklung und Betrieb eines Systems zum Wissenstransfer und zur wirkungsorientierten Kommunikation 
im Projekt KielRegion | SmarterLeben</t>
  </si>
  <si>
    <t>1. Bestandsanalyse, Strategie und Gesamtfahrplan</t>
  </si>
  <si>
    <t>2. Entwicklung Chatbot-/KI-Character</t>
  </si>
  <si>
    <t>3. Entwicklung LLM-basierte Wissensdatenbank auf basis von Open Source</t>
  </si>
  <si>
    <t xml:space="preserve">4. Technische Umsetzung, Integration und Inbetriebnahme  </t>
  </si>
  <si>
    <t>5. Betrieb, Hosting und Service</t>
  </si>
  <si>
    <t>6. Evaluation, Rückfluss und Weiterentwicklung</t>
  </si>
  <si>
    <t>1.1. 	Dokumentierte Bestandsanalyse</t>
  </si>
  <si>
    <t>1.2. 	Anforderungserhebung, ggf. mit bis zu 3 Anforderungsworkshops mit relevanten Stakeholdern</t>
  </si>
  <si>
    <t>1.3 	Kommunikations- und Datenstrategie anhand ausgewählter Maßnahmen (Value Journey)</t>
  </si>
  <si>
    <t>1.4.	 Gesamtfahrplan inkl. Meilensteinen</t>
  </si>
  <si>
    <t>2.1.	 Konzeption eines digitalen Chatbot-/KI-Characters</t>
  </si>
  <si>
    <t>2.2.	 Gestalterisches und kommunikatives Design (Tonalität, Erscheinungsbild)</t>
  </si>
  <si>
    <t>2.3.	 Integrationskonzept für bestehende und ggf. neue Kanäle</t>
  </si>
  <si>
    <t>3.1.	 Architektur- und Umsetzungskonzept für eine Wissensdatenbank (Wissen sammeln, Wissen herausgeben, Wissen analysieren u.a. mit einer semantischen Analyse)</t>
  </si>
  <si>
    <t>3.2.	 Entscheidungsgrundlage für die Auswahl eines geeigneten LLM</t>
  </si>
  <si>
    <t>3.3. 	Technische Planungsdokumentation</t>
  </si>
  <si>
    <t>4.1. 	Implementierter Chatbot-/Character</t>
  </si>
  <si>
    <t>4.2.	 Betriebsbereite Wissensdatenbank (LLM)</t>
  </si>
  <si>
    <t>4.3. 	Funktionsfähige Schnittstellen zu DatenDock und knotdots</t>
  </si>
  <si>
    <t>4.4.	 Dokumentierte Test- und Abnahmeprozesse</t>
  </si>
  <si>
    <t>5.1.	 Betriebs- und Hostingkonzept</t>
  </si>
  <si>
    <t>5.2.	 Laufender technischer Betrieb der Systeme</t>
  </si>
  <si>
    <t>5.3.	 Support- und Wartungsleistungen[</t>
  </si>
  <si>
    <t>6.1. 	Auswertungs- und Analyseberichte</t>
  </si>
  <si>
    <t>6.2.	 Empfehlungen zur Weiterentwicklung</t>
  </si>
  <si>
    <t>6.3.	 Skalierungskonzept auf weitere Maßnahmen</t>
  </si>
  <si>
    <t>2.1.	 Erfahrung in der Konzeption und Erstellung von Wissensmanagementsystemen</t>
  </si>
  <si>
    <t>2.2.	 Erfahrung in der Beratung und Begleitung von Kunden im Hinblick auf eine wirkungsorientierter und zielgruppenorientierte Projektkommunikation</t>
  </si>
  <si>
    <t>2.3.	 Technische Qualifikationen, LLMs, Chatbots/KI-Agenten und Datenschnittstellen zu entwickeln und zu betreiben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</si>
</sst>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€-2]\ * #,##0.00_);_([$€-2]\ * \(#,##0.00\);_([$€-2]\ * &quot;-&quot;??_);_(@_)"/>
    <numFmt numFmtId="165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charset val="1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164" fontId="4" fillId="3" borderId="10" xfId="0" applyNumberFormat="1" applyFont="1" applyFill="1" applyBorder="1"/>
    <xf numFmtId="9" fontId="0" fillId="9" borderId="3" xfId="0" applyNumberFormat="1" applyFill="1" applyBorder="1" applyAlignment="1">
      <alignment vertical="center" wrapText="1"/>
    </xf>
    <xf numFmtId="165" fontId="0" fillId="10" borderId="3" xfId="0" applyNumberFormat="1" applyFill="1" applyBorder="1" applyAlignment="1">
      <alignment vertical="center"/>
    </xf>
    <xf numFmtId="9" fontId="0" fillId="2" borderId="3" xfId="0" applyNumberFormat="1" applyFill="1" applyBorder="1" applyAlignment="1">
      <alignment vertical="center" wrapText="1"/>
    </xf>
    <xf numFmtId="1" fontId="0" fillId="0" borderId="3" xfId="0" applyNumberFormat="1" applyBorder="1" applyAlignment="1">
      <alignment vertical="center"/>
    </xf>
    <xf numFmtId="9" fontId="0" fillId="6" borderId="3" xfId="0" applyNumberFormat="1" applyFill="1" applyBorder="1" applyAlignment="1">
      <alignment vertical="center" wrapText="1"/>
    </xf>
    <xf numFmtId="2" fontId="1" fillId="6" borderId="3" xfId="0" applyNumberFormat="1" applyFont="1" applyFill="1" applyBorder="1" applyAlignment="1">
      <alignment vertical="center"/>
    </xf>
    <xf numFmtId="164" fontId="0" fillId="0" borderId="3" xfId="0" applyNumberFormat="1" applyBorder="1" applyAlignment="1">
      <alignment vertical="center"/>
    </xf>
    <xf numFmtId="9" fontId="3" fillId="2" borderId="3" xfId="0" applyNumberFormat="1" applyFont="1" applyFill="1" applyBorder="1" applyAlignment="1">
      <alignment vertical="center" wrapText="1"/>
    </xf>
    <xf numFmtId="2" fontId="1" fillId="7" borderId="3" xfId="0" applyNumberFormat="1" applyFont="1" applyFill="1" applyBorder="1" applyAlignment="1">
      <alignment vertical="center"/>
    </xf>
    <xf numFmtId="0" fontId="1" fillId="0" borderId="0" xfId="0" applyFont="1" applyAlignment="1">
      <alignment horizontal="left" wrapText="1"/>
    </xf>
    <xf numFmtId="0" fontId="0" fillId="3" borderId="7" xfId="0" applyFill="1" applyBorder="1" applyAlignment="1">
      <alignment horizontal="left" vertical="center" wrapText="1"/>
    </xf>
    <xf numFmtId="0" fontId="0" fillId="3" borderId="8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8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0" fillId="5" borderId="7" xfId="0" applyFill="1" applyBorder="1" applyAlignment="1">
      <alignment horizontal="left" vertical="center" wrapText="1"/>
    </xf>
    <xf numFmtId="0" fontId="0" fillId="5" borderId="8" xfId="0" applyFill="1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1" fillId="4" borderId="6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5" borderId="7" xfId="0" applyFill="1" applyBorder="1" applyAlignment="1">
      <alignment horizontal="left" wrapText="1"/>
    </xf>
    <xf numFmtId="0" fontId="0" fillId="5" borderId="8" xfId="0" applyFill="1" applyBorder="1" applyAlignment="1">
      <alignment horizontal="left" wrapText="1"/>
    </xf>
    <xf numFmtId="0" fontId="1" fillId="8" borderId="7" xfId="0" applyFont="1" applyFill="1" applyBorder="1" applyAlignment="1">
      <alignment horizontal="left" vertical="center" wrapText="1"/>
    </xf>
    <xf numFmtId="0" fontId="1" fillId="8" borderId="8" xfId="0" applyFont="1" applyFill="1" applyBorder="1" applyAlignment="1">
      <alignment horizontal="left" vertical="center" wrapText="1"/>
    </xf>
    <xf numFmtId="0" fontId="1" fillId="8" borderId="9" xfId="0" applyFont="1" applyFill="1" applyBorder="1" applyAlignment="1">
      <alignment horizontal="left" vertical="center" wrapText="1"/>
    </xf>
    <xf numFmtId="0" fontId="1" fillId="6" borderId="3" xfId="0" applyNumberFormat="1" applyFont="1" applyFill="1" applyBorder="1" applyAlignment="1">
      <alignment vertical="center"/>
    </xf>
    <xf numFmtId="9" fontId="1" fillId="4" borderId="11" xfId="0" applyNumberFormat="1" applyFont="1" applyFill="1" applyBorder="1" applyAlignment="1">
      <alignment vertical="center"/>
    </xf>
    <xf numFmtId="2" fontId="1" fillId="4" borderId="11" xfId="0" applyNumberFormat="1" applyFont="1" applyFill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8</xdr:row>
      <xdr:rowOff>0</xdr:rowOff>
    </xdr:from>
    <xdr:to>
      <xdr:col>10</xdr:col>
      <xdr:colOff>304800</xdr:colOff>
      <xdr:row>9</xdr:row>
      <xdr:rowOff>129540</xdr:rowOff>
    </xdr:to>
    <xdr:sp macro="" textlink="">
      <xdr:nvSpPr>
        <xdr:cNvPr id="1025" name="AutoShape 1" descr="data:image/png;base64,iVBORw0KGgoAAAANSUhEUgAAAsAAAACJCAYAAAAi545iAAAAAXNSR0IArs4c6QAAIABJREFUeF7snQVcV9f7x9986e4QBUQQVOzu2IxtdsfsDkBQUAQlRRCwwADs3OZmx+zuwu4WpMWg8797jN/C/f5u09/cvOf18oXiveee8z7n3vu5z3me5yghF5mATEAmIBOQCcgEZAIyAZnAJ0RA6RPqq9xVmYBMQCYgE5AJyARkAjIBmQDvIoDf5RgZpUxAJiATkAnIBGQCMgGZgEzgYyFQ8t8a8i7iVjrmXY77WDost+PTJSDN0/864T9dNHLPP3IC8tz9yAdIbp5MQCbwjyHwWgf8aQGseCV8X/+Uev7zh7Qsiv8xc+GTa6g06eX5+ckN+z++w/K8/ccP4SfbAXnufrJD/9F1/Ofit/iVUUz6+ZvyeyJBEr0KV1dX23bt2tkWFRUpFRQUKIqLi39XVCgUihLp/6Wf0lX+27GvW6Gurv7RkMvLy/to2iI35P0R+CPz8X1d9WOa1++rT6/rke+T9030t/X9HXP2w/fq/Vzh33xvvR9Cci2fGgH5mfzLEZeen8rKyiWqqqrFeXl599q3b39PkqSv/vzi4LcJWiF+AeWVK1cObN26dbSZmdmnNqf+1v4WFRX9rdf/2C+urKz8h5soM/3DyOQT/oUESkr+Nx5CSkp/zwLMn3k2/AuHWe4SID/zf38afAr3ybNnz/D19Q2JjIwMAArfZgn+PQGsAqhNnTp1YP/+/aPMzc1RU1OTbyqZgExAJiATkAnIBGQCMgGZwEdLoKCggKtXr7Jw4cLwefPmBQL5r0TwL1wh3iaAJfOaKqDh6+s7aNCgQTMlAaypqfnRdlZumExAJiATkAnIBGQCMgGZgExAsv7ev3+fmJiYmQsWLAgCcoECaWHg53R+LYClf0sCWDL3ak+aNGnQ8OHDp5uYmKCjoyNTlQnIBGQCMgGZgExAJiATkAl8tAReC+Dly5dHzpo1ayqQDUiBXpIAfuMH9msBLHx/Xwlg3YkTJw4cOXJkiCyAP9pxlhsmE5AJyARkAjIBmYBMQCbwisBrAbx06dK5c+bMkQRw1s8E8Bs3iN8TwFJ6Bj1PT8+Bo0ePDpYFsDyvZAIyAZmATEAmIBOQCcgEPnYCrwXwkiVL5kdGRkoCOPOVG4RkAf6vAlgKgBMC2MPDY+CYMWOmygL4Yx9uuX0yAZmATEAmIBOQCcgEZAKvBfDixYsXREVFSQL4hSyA5XkhE5AJyARkAjIBmYBMQCbwryXwFgEsWYBzXvkAyxbgf+3Iyx2TCcgEZAIyAZmATEAm8IkSkATwgwcPWLRokWQBDn5lAZYF8Cc6H+RuywRkAjIBmYBMQCYgE/jXE5AF8L9+iOUOygRkAjIBmYBMQCYgE5AJ/JyALIDl+SATkAnIBGQCMgGZgExAJvBJEZAF8Cc13HJnZQIyAZmATEAmIBOQCcgEZAEszwGZgExAJiATkAnIBGQCMoFPioAsgD+p4ZY7KxOQCcgEZAIyAZmATEAm8F4EsKur60B3d3d5Iwx5PskEZAIyAZmATEAmIBOQCXz0BCQB/PDhQxYuXPjn06DJAvijH2e5gTIBmYBMQCYgE5AJyARkAq8IyAJYngoyAZmATEAmIBOQCcgEZAKfFAFZAH9Swy13VibwYQlkZmZRUJD/5iK6urqoqKh82IvKtb8Tgby8PJSUFKipqb71+JKSEnJzc9HQ1EAJpV8ck5efj5KSEmqqbz/3nRrwjgfl5uaIdqqrq785o7CwkMKCQtE2qRQUFlJUUIBCRZn8vAJ0dLT/a+05ubmoqamhrFC8YyugsKgIFWXldz7+XQ+UxkGhrIzqr+4LiX9xSckfauPraxYXF5OXm4empia/GjrxeyXF74/7u7ZbPk4m8G8jIAvgf9uIyv2RCfxNBDKePmXPrt1kZmeirKQAhRLNmzfH2sr6b2qRfNmfEzh96gya2ho4OVX+tUYSh6WmpnHixHGaNG2Cgb7Bm1OLioo4dfoUamoa1KhRDYU0th+oFBcXsXv3TnR1DWjYoOEbMXf1+lUePUigSZPGaGlpcvPWLR4/isfUwpQb12/TqnVLdHV03tqq7JwcDh8+QoUKFbCxtnqnlqelpZOckkRFxwpCrL6vUlRcwpnTJ9HW0qVyFadfVPvw0UPy8vIpb2//hy+XmJhI3Lk4GjVuhL6+/i/G7sSJE2hqaFKjZg3xESMXmYBM4CUBWQDLM0EmIBN4LwROnT1D2LSp1KxTFyMDA54+f07Hjp2p6Oj4Xur/1CqRrJ7ZOdlQVIKWtjYqqipQArkFuUgWv+L8YtQ01CmmCEmkFhcWo62jLUROdlY2hfmFqGqqo6Xx0mr67ZrvMDDWo3WbL1CgRE5OLvm5eaiqqwlReenSJcKmhzHJx5sylqVRUVFFS1uTnNwcZs6eiZamNoP6DURZWRlNHU1UlF9a9qW2ZGVlUVRQKOrS1NJCoaTEa6ttQUEBKmqqaGpokFdQSF5WNgqFAk1tLZSVfymmszIzGTF6KI7lnfD29hbXksrq79Zw5NBh/Kf4Y25hzoHDh7hwOg5bOxvOn7/EGBdnjI0MxbGSFTs/Jw+FmgpaWlo8SUvH19eX9h060rjRS1GtpaP98iMNyMnJEeeoq6mjpa0lGG/etIWrVy8xfPgIDAwNkay2JUolFOYVoqqhJvry8lr5qKooo6zysp0SK3U1yYIO+YUFSIK+IFfq/8u25ObnM3fOHMyMTOk/ZCD5BQUU5BegqqrK8uXLycvNZciQoZSUFItrShVJ1niJg46ujhjb3Pw88rJzoEQJTS1N1NTVOHPqDPNi5jLBYyKWpSxfjoOmJrl5OURETMdQ14gRo0aJ68hFJiATkAWwPAdkAjKB90jgh3U/sG3bjwwY2B99PX3MzM0xNzdH5Q8sO7/H5vyjq5LEz6mTp3jw4B6FhUVYly1H/fp1Ia+YQycP8yzzGarFKpQrX55HCffJyc5FTVWFJk2bkZaWxqWzcWTl5aOlp0Od2rUoa23Dho3r0TcwpnmzJiQkPObUsRM8y36OtoYu9evX5/mLDCZ5TaJDp45oqKuioqxOk+ZNMTEyJiw8jMdJj2nWoBmSoLWvWJ46tWoLEXzpyiWuXL5CfnYuCnVlatWuQ4UKFbl4/iK3bt0QwrysvS0Vyjty+lwcSQmPUFGoYF3Ollq1aqLxM1cHSQA7O4+mbNlyePv4CHeAEuCb79dyaN9+ggKDMDIyYt/B/Vw+f1G4ROgb6tP2q3YYGhqSlJzE8WPHeJr2DBUtNWrWrIapkRleEydg5+CArbUN+QX5VKpSiVrVa720ep86zvMnz1DX1KRmnVoY6RsQ4OvPrXt3cHcfj135chw+eBh1LXUKs/LRMdClYaOG6Ovqc/DQYaysLKlUyYnMrEz2HzxEVacqqKoqOHP2DMUlSjxPzxCCtFHjxpiYGTN7zmwsDM0YMHgQ+w7uozC/iLLWZZkS6ItKiRKurm7k5efw8N594eLxPDsTFSUVevbqSWFeAUdOHedFRgZ5BQVYWVrRtEUzLp2/SEj4NNq1bY+KQg11bQ0a1q+PiYkJIaHTMDIwYsyYMcINRC4yAZmALIDlOSATkAm8JwLFRcXMmT2Hk6dOCNH09MkzrK2saNe2HYbGLy1zcnl3AseOHWPDug04lC9PoaKIS5ev0qd7d8rbOjA5aAraWjo0a9IYXT0DVq5cTjkbe2rVroajYyV+WP89SiVKlLay4vq161hYmjF61BhmRERgZlGKtl99xaKYGJ6+eIZT1SrcuHyNcuXsqF6rBsMGDaZt+/Y4ONpz/ORJqletTp/efQgLC+PQsUP06t6L3Nw87ty+zeDBgyhdpgwxC2NFeywtzDly7IgQhp4TJ7Jh/Qa2btvCl22/ooJDBZITEzl59jSVHCuSlfmCuIuXcB49murVq78BI4nIce7jyMrOoUfPniiKi1BWUWHf/gM8SU9n5syZJCQkEBMbTSlLcywsLLlw8TyfNW7B521as2r1Sm5cu0W1KlW4de8uujqa9OzRm8lTvFHT0OCzFp9x+cpVnmdkMNFrEgcP7Ofy1SvUqVWHa9euomugR+eOXYSV9sa923iM8xQWds/xHjRv2oKqVatw/nwcDhUc6NShC+Ezw2lQvw5dOncnOSWFqdOm0at7D1TVVZkROp1qNWtRpkwZDu47QM1ateg/ZAALouZhoK+Ho5MT27dupUmTJlR0qIhviB+qxcqMGeNMfmEe8Y8eC1G9cdN6IWQjZ0dy9OAR9h05SPXKVcnIz+Ts0dOMdXWlKK8AFzdnPmvVEgf7ipw7c5pKlR3o3acfETNnYKxnxGjn0bIF+N1vQfnIT4DAaxeIJUuWLJg9e3Yw8EJayAGKpMWt1wh+7TgkrR1J619SlILe6zRokrVHOOHLRSYgE/ikCEgWy5iYWNKfpNKqZSsS4hPYuH4Tvfr0on2H9mLJWy7vRqD4p8euv58vt+/f5euevQW7ZStXUNmpAgO+HsgkP2/aftmOHt27cf36TWHhGzF0BI0aNeLYkSPMmD2Tdh07YW9ry5lTJ4XonDMriuUrlmFRypyKjk5MCw5gzFg3WjZvyZWrF0l7ko6+ngHjx4/Hzy9A1LXmm9WcOXEK/8BAIiNnk5KaSmBQkHBtmBoYSKXKVejevTtHjx7BsUIFjA0NWbP6Gw4fOMD8mGi2/bid0ydPEhoRTn5OLh4e44W1tnO7Ljx7/pS586Po3LkrLi4uvxDAkui8ffcOzZo1huISlJQVnD8bh4aOlnDRWLliOakp6XhOnEB+UT5zZ0eSm5XH4GFDCQsLoXOX7nTs0J5bt29z+84talSpxpQpU6jbqC5DBg/j1InThE8Pw8vHm/37d5HwKJEBAwfx9OkTYW39qvWXbNm6hfOX4oTLxbmzcXh4jhd/b/Z5czZs2MD679fi7TOFZStWUL9eXXp070FycjJBUwPp0/NripWUmREawkSfScL3ds6cOdy5dZuQiHBi58dw5/Z1MrNzadPqc3r3+Vq8NyUru+Ti4DHeQ7g+SNbjLdu38u3KpfTrN5i2bdty/ORxXrx4QZWKVXiWk4XvZG++7tGD0qXLMMF7Ej7ek2nauCmrv1nFhbizeE/2Zf6CeehrGTHGdTSqvxMA+W4zUz5KJvDvIiAL4H/XeMq9kQn8LQQKiwo5H3cBHV1tKjhWIPNFJt5e3hibGOI1aRLqr3wm/5bG/cMump9fiMuoUeSUFFK/Vh1QUiIpKZly9uVo1rgZwaFBDBgwkCaNGnPt8jVmz52Np6cn9nb2/LD2B5YuXULrL78UPq3Z2Vm8ePGcEcNGsGzFMszLWGJuYMqqb1cwPSQMKysr4cObm5PDrdu3CJkWSkhwCLb2tuzetYsN69fjHxRITHQ0Ojq6wjopibPZs2eQ+TyLse7jOH/mHA/iHwixevHyJe7evU10dCzbtm3ncfwj/AICRLL5oUOH4OhQEafKThQVFfLwwQNq1KhOr959fmkBdnVFR1ufISOGoJB8hJWU2Lx5Czdv3cB7ojczwqdTyakGo0YPF76xO3fu4vsf1tGlSwfWrl2Lx/gJVK7sRAklwjc5NzMHHx8fOvXsypet2nDz+nX8A3wZ6+YJikK2bdlOTmYeauoqVK1VXVjId/64k7MXzuDn40dc3HkhTsPDwrGzs+P8xUsE+U1mtIsrP27fQZ26teneTbIAJxMYGECfXn1BqURYqcPDIrAoVYrlq1Zy/NBRQqaHsGBBDNu2b0FdWYWRo0bQvUcv8ZEzc0YEKCsY5zZO8Ljxk/U+emE0FStWoE+vfuLeunXrNsdPHKcwLxclJWU2bt7MgAH9KF3akjlzIwnym4qdvR1bdm7j4M4DeE7wICZ2Pno6RoyRLMCyAP6HPQ3k5n5IArIA/pB05bplAp8IAWmp9ts1q3BwqEiTpk3Jys7Gz9cXPT1dvCZ6yQL4D8yD4uISXMaOwszcgl7d+4gAq2fpz9Ax1kFbVRu/ID8G9h8gls6vXr5K1IIoPDw8sLO144f169i0YQPjxo9HT0eP/PwCsnIyqVKtMjNCZmFpbYGlZRliF8USEjiV8o6O3Ll9V/irWpYpxfz5C5gWGIytnS27d+xgw8YN+AcGER0zH3VVDdzc3ZHcXcLDw4Q/aYvPPiNmQTS169SlfAVHTp44wsnjx4mJXczWbdtJefyIyX4BxMfHM3zYcNq1a0ubL76kuKSI1NRULCwsKGdb7hcC2NXVBVtrW7wn+7wJglv1zRoO7T+At9ckIufPwdzUEnd3N9GGtT+sZdeuvfTq3YulsfMZO24CdevUITHxMffv30dPT4+58+bRuUtXWrdsyY0b1wkM9GesmweWZSxJTU4mIyWDU+dOEnfmNAFTp3Ht8mVOnTuLr58/5+POERoaKqzPjo6OHDl6lIgZ4UwcN5Hv166lbv2a9OjVh9t37+EzyRvnMS6oqEoCOIaw6TOEH/yKlas4duQYwSFBLIyN4dmTZ5RzsOPihYu4uY/D3s6O8PBwIfjHjxvPo8fxzA6LQM/QEGcXF4yNjASjORGzeZSSQNNGjUVw3pzISHr16YNNGSvmLojEf0oA5cqVY8u2bcLtwtPTg3nR8zHU0xf1yEFwf+BGlA/91xOQBfC/fojlDsoEPjyB7OwcwsJCRVqZgUOHkZ6YQuySWHr37k37tu1kF4g/OAQLoqM5feokI0eMQFtbl43r11G1djVqVa0rrJdf9+tHs6ZNuXblGpHzIvHwfCmApXRhEaHTad2qNXUaNuTMqVM8jH/IGFcX5oRFYFqqNE0bNyYgwJfmzVrQ+ss2bN+ymaT0DFq3/JzIefMICQimnJ0tO3btZNP6dQQETiVy1kyuXbvBJL8pZKY/Y/nqlSIoq6iwgKh5Ubi5jcfaxproefO4fOkKK1etYtv27SQ+foSvXwBScNu0kFBysp8zfNQYMp+9YPXKFXTo2pnPmrX4jwDOzMJltAu2dmXx+ZkAXrFqJYcOHiAocCr7D+7n4J599B80AH1DE2KiojCzMGfgoKFEzAzF2rosnbt25cj+g5w+c5qRo0YJF4RuXbvTuk0rbty4IVw4ho8cJcRwUUkhHb7qwMEjB1m9ZCXTIsJ4cP8eO37cyWTvydx5eAfnMc64jHamcdOm4iMjJTkJz/ETmBsVibK6OsMGDWLvwf0sWbSYkOBpoFAQu3AB4eERmJtbCD/t4wePETB9KosXL8TC0JyvOrUnIMAPW7tyjB7pzJLYRSQkJTHWxYU1365mx/btjB0/nhpVpdRzShgYGgkXFStrK9p37Cis6hHTpzNi1EhsbcsRNfelALazL8emrVs4tH8/Ezw8hTuKFJQquZrIAvgP3ojy4f9qArIA/lcPr9w5mcD/hkBBQSE7dv7Ivn37ycvOFtHr1apWpUf3nugb/ien7P+mNf/8qyQ8SmDtt2u4H/+AIoUCQx19vu7fF2NdIyJmzaBrt67Cynn75m1WrFzJ0OFDRdChlOFg25Zt7D+wT6QYk/x1W3zeik4dOxIdPQ8jIws6d+zAgcMH2fvjDgoUxWhra9GuXSf0tLWJXhiLp7sHVtZlOHDwEPv27mLs2HGsXrOKUyfPUrpMKbKzXlCleg16du9Oenoa0dHRIu2ahaUFRXnFJCQ9FkFwZ0+dEULRdayrGJCbd2+yesUaXjx7SlFRMQZGZgwa0o+yVjZvBkxaOfAP8MPG0kYEbQkXCGDDxk2cOXWacW7uFCtK+HbNaq5fu4aqhgZmZmZ079INO3t7zsTFseGHH8jOyRTL/S1bfkmt6tWZNXs2X7b/iiYNG3Hn1h1mR0YxYuQw4s6e4/yFOJFZIv3JE6o71aBzt048Tkhk5pw5NKhVg9I2VgRNC6ZqxSqoaigL94yunbtSuXpVjvzk//zNt99goKUlfn8//j6jRo1CUVLC8m++ERZhM1NT1q//XvgSj/P04Lu132Kqb0rXHt3Zun0ra7/7nslTJvM0LY2FS5dSo1pV9u7dy4sXmThVroSasipaOjoMGDSA48dPsGf/LkwNTCljZcP161dp1KAhjo5OrPl2JW4uY7GysWbPvr2cPXmGIUMHsWrVN+jp69Gvf7/fbL7xz79T5B7IBP48AVkA/3l28pkyAZnAzwgUlxSTmpLGk4wnYtne0sJC+I3K5c8RePrkCUlp6ZQUFmFkbISJqYnIUZuUmiLyLEu5aCUXh7SMJ5gaG78RN1Je26TUVHKzc9DU0sDMxEzk+U1PTxfptPSN9JF2dpP8irNeZKNnoIe5uSnFRUWkpKRhYWGOqqoKWVnZPM98gbmJCelPMkSu3Jy8HJGWzMLcHH1dPeE/nJKSypNnGaiqqWCgoy9y3ZoYGJFfmE9+fj6mpqYCgOSTm5aSRkpGKipKyhgbm4rcvb/YnKGkhPjEJNTV1USfXhfJBSQrLxsLczOxMUXG0wySUpKRHJJNjU2Ei4BUj7R7m5SNQZqDOpq6WJayEO1KTE5CX98AHS0tkcZN4iPVryhR4nFqEi+eZZKY9JiKDo7CwiqtaKSkp6KiUOX27dtERc/B3XkcRqZmGOjovGqHgrzcfBJTEoWbiZGeEUXFRRgbGlFSokRqehplSlsKN44nGc/IzskS7ZHGS0VZFSN9faRNOuIfP6aMRSmxY2J8wmPx8ZiTlUNRcaEYb+mPsoqCcra2FBQW8DglheKCIoyMDCgqLEJDXQN1DXXS0zOwKGUm5kHmiywys7IwNTEmPSUdhboKJsYv3SjkIhOQCbwkIAtgeSa8fDmVSE9aKd7klwk/fu/3/ytsb7v+69+9rb3/q3bJ15EJyAQ+DQIHDxxi0dKF+E8OEDmB5SITkAn8OwjIAvjfMY5/uheFBYXcvHGT5NRkSopLKFvOGtuyduTm5XPt8lWevXgqrEHlyttjaV5KXEfa7ejGzesYGZqIZdcPUQqLi7l145ZYQpUsR2VtylLWtqywaty4fk0sD0p7L1VwqoSpqdlfbsKVy5coQUHFShVF8n25yARkAjIBicCN27fYtXUHffv3xfDVbnMyGZmATOCfT0AWwP/8MfxLPcjMziR6fgwzZ85AVVWNqaGB9OrSh6znL/AN8mP58mUicf2MmRE0bNxEXOv8hYt4errSq0dfBg8ZKmUpeu8lPzuH2fOjmBEhbcGqyYyIGXTp2oWkx8kEBvix9ofvxe5W82OjqVun7l+6fm5eLoO+/hojS1PCQ2eKLUvlIhOQCcgEXhOQXD3kXNbyfJAJ/LsISAL4wYMHLF26VN4I4981tO/em5v37jFq0GBq1qqHf6CvCIqR/M5+3PYjbh5ujBgxUqQ/em0XTUxJJu70KRwqOmFf7sMtCZ48eYphw4fS8vPPCJ46Dc1XwvT7H9YTEDAZ5zFuDBk6+HcDOyRXiZ+7dPz6368JZebmcvbUCcyNLKjgVEHkORW+dz8T9r937rtTlo+UCcgEZAIyAZmATOBjISAL4I9lJP7Gdhw5coyQkABGDhlB+y5dREuk4JqFixaxcs0ykRy/RdMWwhVBiqBOT07HzNoMa0sbEZzxocqe3btEgn9//0A6dOzwRsxKOTm3b9vEjLA51GlQl9ysHB4+TuD50wzK2tmJvJ8PHtwnPSENMxsLrEqXIfVJOo/u3EdLVwtHe0fUNNQoLikhISGRR3fuYVjKBMfy5ZFcoZOSU0l6GI+OiR62pW3IePGE+PsJKKkosHcoj562zofqslyvTEAmIBOQCcgEZAL/AwKyAP4fQP6YL1FUVMT86Ci+W7OOGbMicHRwRPpdTnY2k7y9eJqaTtSChZS1fblj1JKFiwgMDaZli5aEhoRiZv4ywvtDlPnR84mZF8P86GgqVaogfJQLf4p6d3Z2JzPzKYtXLMbM2IxLFy+xa9cetm3ZQOfuPfmsxeccPrKf9T+so1w5W4YOH8bduw/Zs2MH8UnxTJ0aSp06tcRu35s3bcTL1wsrazvWrFpFYUEBB/btY8O6dRQU5jNhgg/3Ht/jwO7dxMVdIGBqIG1affGbYMEP0X+5TpmATEAmIBOQCcgEPgyB9yKAvby8Bo4YMWKqtOONtKe5XP45BDIzc5g4yZMD+/fTv28/dPQMKC4p5Fn6E1atWU3TZs2YNWMW2jraolP37t6ld5/etGrZCu8pU9BUV39rZwuLi1AqlmzGL4sSSsKCLLkkCHcC6XcKZRSKtzsQS6mcAvz92HPoEF07dUJPVxsKlUSw3tp139O2fVuC/ANRqCrz8O4jSoqLCZk+lfTUZwwbMow6jeqz7ofvmTtnDl16dKNXj94UFRQydqwrA4YMZEC//qgoq5CcmsIEj7Ho6RozY8YM0tLTKSwsYPeBA0wPDWZY38E0a9NK+P8N6dePfoMG4ubqhoqqyj9nkOWWygRkAjIBmYBMQCbwCwKyAP7EJ4S0m9DokaOFJVfaSlShooGyooRTp0+xdNlSRg4fxehRI8WWo1K5eukKI8aMYNig4fQb0A+ltwjYZ8+fiywRhXn5IrMCSsUolSgJn1rpZzElFBcXYmpuISzOb5PACT+5NIwb7461pTVftP1SiGdlJRWOHD7MosULCQgMon+ffihUX7pgJCYmMsJ5JLrqGoROD8PKyob5CxaycOF8vCZPoVunjly+fBmXMWPEVqXdenQXovbuPSlx/QjafPkV7q5j3wT0SdbnmRERTA8JpmOXnly9doV+vXsxarQrw4YPE5sMyEUmIBOQCcgEZAIygX8mAVkA/zPH7b21+sTx4wwbPpwJHuPo23/gm6X9FSuWEzl7DiGhYbRs1fKNMNy8YROxi6KZ5DuFhvUavlW83r93n62bNvAiO5sSJQUoiigpVqCipKCkqIgShRJ5RXlUrVKdTh06opCO+VU5eeI03l4TGDfBg7ZftRX/K7lgLF20kOkR4SxZtIzGTRu/OSvu/AXGj3enR/cejBw5UuyA5Tnek7TUZGbOjsTU1IRNmzcRGjqNyNmR1KlXT5x78MB+Bg0cSNiMWXTr+tL/uai4mCmTfbgQF0fsosWUtizpvvNmAAAgAElEQVTNlu1b8fHyIjx8Fm2+aPXe+MsVyQRkAjIBmYBMQCbwvyfwXgWwhYUFGhoa//teyFf80wS+++5bfAMCiJm3gOYtmot6pBy8fj4+YrvUxYuWUqGC40sBWlREaEgYl69dImLGDCwtXuYF/nUpLioWW7IWFxdRLJwfJPcHUFaSNtyQ7L9SkgUlVJSV0XiLC4V0/spVq1j77bcETQ2mZq0a4hKZmZkE+Plx7NQJli9ajr2j/ct2lZTww/friVkwH98Af5o1bcKj+HjcRjlTq34dEUhXkF/EzFkzOR13mrmRUViVsRLtWLF4ESFhYSxdtowGDRqK+lJS0xjv5k45B3u8JkxERVWZmTNms+/AHmbPiqTiKx5/Grp8okxAJiATkAnIBGQCfysBWQD/rfj/3osXFBYSFhbKgf0HmTlnNlUqOYkGJaakMt5trHBdmDM76s1WptnZ2Yx1dUVNXZ1ZM2ehrKLyQVwBXrx4weTJk3j4KFFYa62sS4t2PU54zIiRIzG3NCN0WtibrT3zCwoIC53Ovj17WLh4CXb25Thx4jhuzs44j3Pj6z59SU1JZcyoUcLtIiJiBurqqsKi7O/nz+nTZ5g7Nwrbcraoqqpy+dJlXFycGTFiGD17fU1uTjajJKtyUQmzZ8/EwNBQbFsql18SKCwqFIGKEsPXRfL3lrbDVf8dX3GZ4dsJFEksS/hD80zaFldyFZLmpsRc8nFX/I6rjjT3pWDXn4/V65ZIWwW/7ffvMlbSeEub66iqqf7u7pL/rZ68vHxxruJnycULCgrFCtSneM9JYySZC5SV38/zRjIuSGP/PmIY/sw8Ebt4Cm+4v548XqpLmvNv64u0Lbswvfw/Seo/xE6nkpEnLzcPVTU1sQ32hyoF+a/u0z+AUkTlSEPwIZL3f6iOfsB6JQF8//59li1b9ufzAL8OgpMtwB9wpD5A1ddu3MDP24fU1CeEzQqjTq3a4qW4a8cupkyZQtXqVQmeFkypV5beJ0+e4ubmio6uLi6jxqClo421tfVb/YD/SnPPn7+As/NItLT1mBcVRXkHBwqLiti7ew/OY11p2aIZ/oHBmJu9zECR8ewpE909yHiRQXRMLMZGxqxduxa/yd7ExC6kafMWPI6PZ0D/fjhUqMQYV2c0VTWwtrFmnMc4bl6/I1xATMzNcKjgwK4dO5gWEsrMGdNp0KAJWdkv6NOrD/p6BsLNQkNLB3t7uw/6cPsr/P6uc+/fu8e1G1dp0eJzNNRfrgQlJyVx/PgxmjRuirGpyd/VtH/cda9cukROfh41a9Z8q4vQ2zp0/ux58vJzqVK9OocOHqC8XXnsytu9te/37t0TD/4GjRqh8cq/XzowPz+P48eOU97eAcsyln+YW0J8PJcvXaNR00bcv3tP3Dv16tb/RU7t36tU7DB5/SY62jrYv2q3FLh66sRpVDRVqF27znuQTX+4S3/rCXFnz1FIITVr1EJZ8dfF1M2bt0hNTqFho4Z/6bmd/SKTs2fPULGyEyYm75YJqCA/n9t3bmOob4SFpcVf5irFr0h/6tath5rafz66KYZrt6+hpaaNTVnr/3qdO3fuiMB9S8s/Ptd/r+L7D++zd9ceatWuTfXq1f9yP99WgSTcTp84SdXqNd49E1NRCXce3kFdoU4Zmw+zg+sH6ewHrFQWwB8Q7sdcdWFhEZs3b2bliqXk5xYy1t2dzz5rQW5+LotjY9m5cze2tnaMcRlNpUqVRFdycnJZvGwRt2/foXG9xlSrWQ37cnZ/6UH6a0YFRYVs3bSFpcuWiHy+o0aNolGjxjzNfMGqZcvZtm0b9ra2jHFzo4KDgzj9cXIS8+ZEUaqMBUMGDxXWxg3rN7J92zZ8fLwoZ1eeF8+fMX/+PBKTUmjSrAlVnapS3qE8q1YuZ/fufTRv0oyqtWtQqWJFtmzdxPFjp3F1dcG2rA35BXlEzonk3t17gpFjBSeRlk3eGeo/oydZfpctXMTlG9eYPMUXQ0MDYQG8GHeBqcH+eHtPoUatWh/zLfFRtW3Hjh1kZmXSsUNHYf2TLDdSij5pzr3Nwq6kpGBxzCKxdfnI0aNZtDCGhg0bU69+PXF/vvazl7KzKCspRJDrmdPnGDB4ADqaWhQVFlJUVIy0M2TY9OnCN79+w4bCl/615VUaT8l6+NqqJf1dsgJKljaVV1bbXTt3smvHXtzGu7F37x4eJzzCzW0cmlqaoi7JYqekrISaitpvRHFaWhouLi6MGD7ijTtWVmY2/v5TMDU3x3XsWDTU1MW8kq4tWbF+fg8WF790rpL6ImWYkVysXitm0Vbp9yUlqKipvbEwSzykuSu1S01dFQUK8gvzKSmSrK7KKKuqiCqk88VxJZI1WoGqiuqb/kjmaWm7eKktUgvEscI6WfhyvFRU37SjqLiIwvxClFWktknj8qoPJVBQWIBkoRXnvBJ0krtWflE+w4YOR11NXYz9zwOPpee4dB2pvt+1kIu681Eoq7Bp0yYuXjjHZB8/YTl9yaUASpSEiHxtGSwuKqGwqED0Q7rmr591yQlJRM6dTffuPahcpap0+i82JJJYFUjnF0m8VcX28ikpKSxaGEu92vVp0eozwbVIGsuiIlQUKihUFGKMiguLBJuft0e6OQsktzpRn4r4GNi7dy8HDx3GzXUsurraKCkUgkFBbh5RMfOxLm1F127dXo3fy/tH+odgqKQkxi86Oho7OzvatG4jVkskA5D0e2mM1aSVrFfWVWmeSMJasFZW/q8W9G+/+ZZZs2bSrl17Jnl7oyKN9c/nhTTnfsbl9YMnv7CAksJilFWVhZVWWmF9PfdejhGoqaqJ8ZeE+6zwcAYOG0q1KtXe9Ot1XdK98Ov+5ufksHj5MkoZm9Ouc0fRLslVsaSw5OX8+QQzG70WwIsXL14QFRUVDLyQpI40NaUhe83z10Z2KWpJWpORcmDpyRbgD/fuLJJeetKN8J6XLKQb5PatWySnJIoHY5nSVlhbWfH8xTMkS15qahq6unrY2dthYvIfy93jpMfEP4rH2NAYKxvrlw+J91ikpau7d+6SnJSMQlkJGysbLMuUJjc/n5vXr5OVmSVSp9k7OGBsZPRSmOfmcOfOXQz09SlTuox4GCTEJ5DxNAP78vavrJHSphePiY+PFwFxVtbW4sWUnpbCzVu3MTQwppx9WVRV1Hj46BHZmdnY2ZVDTf1l9ouEhAQePXqEmZkZZcpYo6b2fpYk/z900gtKevD93lL2/3f+/+z/S2BBZBTnr1wlJDgIQxNjMWdPHj/J5CnehEfMeGMNyc3KJqcgDz0dvZdCQC6/IbBnzx6ycjJp3rgFcRfOC2GQlBAvhEG9evVxcHSgID+PCxcuceXqZYxNTDl+5BgKNSXGj/Nk2fKlwnqcl52HkbERtWrVEnUcPngAbS0dVFRVOXf+PP369iUvO5eDxw6QnpaBtbUV36/9jn79+mJnX4Fz587QuFEj9PT0uXnrJo8exdO4YWOKSoo4d+YMN2/dEsKnWrXqVKlaRVieF8cuJCQ8gq3btpL8OAFf/wCkF83dO3d49vQpDxMe0rzpZ5QuU+YXLlRpKWkMHDQQl7HOtGn9hRBnWVlZTPDyoJRFaSZO8BIpCk+cPM6923fQ1tGhatUaVKxYgfSMJ1yKu4AkMB8lPEJTR5tG9RtgbW2DtFR85+5dUpKTuHnzJpUqV6ZOzdrk5OdyLi6OnMxMITwdnSpRkJXN2cvnyX6ehb6+AQ0bNaJ06dKcOx/H4wfxPHmehr29A47lK3Li1DGSE5NQKJRxcqpMndq1SHuSxqULFygoLiYxPgEtPV0a1W1AGWsrcnJzxWrI3Zs3MTEzJy8/H6fKVXByqsSN6zc4e+GMuK60eiJZaO3s7QkLD+PB3XvUrVePgoIialSrTNXqtVBVUyExKYmzJ0/xODERM3NzGjRsiLm52S/mksQw/sEjDh45KI65df06Dx7FMy0khPycPM6cOy0s9ZLYqlqtOpWdnJAstefOnufmnRsidWSVKtVEHMbP79XER4kETQugslMVtLS10dDWolGD+lhZWQvhdenyFa5evUxuVi7lK1Wgbu1anDx+DL+AIKpXrYKzqytPM54J48XzJxmCn6mZCWdPnyU1LRWFijLVa1ajqlM1Icwky/XpU8fJycrDytaKRg0bc/ToMTasX0erZp/xPDcTAz0jmjRrSkLCIyb5+GBpYYH7+HFUKO/IuXPnuHz1ihDiTk5OVK5SRWQFmjx5MvZ2drg6u2JhacmpM6d5dP8eqmrq1KpdS2QpSkpM4lzcGTHO0twyNTChQePGWJQy/819m5uTRWBAEElpKeTnFBAUFChc6yR/pnMXz4v3auazZzxNe4J9RQfq1W2IhoYayWlp7Nu7h5zMrJfPzpISmjZrjo6mNmfPneXmrRugUFDFqTLVqlbl7r17TPbxoWHjhuhq66Knb0j9BnUpU7o0xfnF4pyLFy6gqq5GxUoOOFWpzq1bNwjwD0RLU4vxEyZgYqTPyVOneJr6FLMyZjSq1+iTW6X7JARwYVExT9JSySvIFQ9/6QaXHj6aWjoYGuh/FL5lUuaBjLRUcvJyX95USpCbk8+Nq9eoU7/+bx5ssmb49xF48ew5T59nIBmyxJd/SQmPHj5EV1uH6jVqCPHzMZfYBfPZtnsPA/t+LQSTqooyl69e47u164iKnEWpUqWECLt94yZHjh/GdfRYdPR1P+Yu/W1tW7F8Oc9fPKdjx84EBgWgq6lFlerVuH7jhrDYjhvvwdXrV1mzcpUQeZLI3bhlE1UrV8FlrBvek7z46qsviH+YSG5WFuO9PElPS2eKz2SaNGmAuXlpdu7Zjc8kb3bt3MGRU8eoUqkakp//gb178ZzoiZaOLotiYpgwwRMraxu2bNvK8aPHmOAxkVMnj7N73x7s7R3Jz8shKSmJvgP6k/I4mSWLFhMSFsrW7dtITnrMxImTWLlmJffu3KN8OXvik+NRU1Zn5PCR6P5s/FOSUxg8ZDCtP/+cuvXqolBWJj09nZjohdSuWxePCR7s+vFHYVl2cKxIXs4LHiemMmLECMnuS3hYGGZmFtjZlyfufBzlHe0ZOXQERw4fY/369ThWKC/qvHXzFr369KS0pbVIiyh95NeuWZMyZa04efQ4T7Mz0VBRIz0jVQiKEcPHsGzpMo4dOyrcwqQPkAd373PjxjUqVK5EYkICt2/dYaKXN7m5WcyMmIG1bTnKWllx5vxpKthXYtiI4Rw9foztW7ZiV74cT59lsXnDBjGOrb9sw/zIORQrKShdykLEIEhicOIkL7HZ0MZNG+jatTtqalrcv32DwcNGYmVVmgUL5ol3mbW1Lfcf3MXQwIAhQ4aiq6f3Zt5KLgex0bEYGhlgWao0hw4exMDImNDpwRw7doLNmzZQsYKT+AhISUlm8NChPM16ztKFy3GsWF6sFkh9lVJMlrWxfVNvckIyLm4uaGlpiRW6W7duYmFqwojRzty5d4eVy5cJg4qGprb46GjzZWthvQwImkqNqpUZOXIMmzZv5OqVKzRo2IjKlStz8dIFHscnYFfenhvXbpKR8YSJXl6oqakzNzJSGCNMDU04fymO3n2+lhLJExYaTIsmzTGyMGX//v106tSZik5OTJrohZVFaca6jyUtI50tmzdT1sZOWKXv371D91490VLXYtLkSVQo78DQYcO5fPkSZ8+ew8HejifPMkhPTWf4qFGkJqcSEOBPw4YNMTMz4dy5OPFB2bd/P2GV/3m5eDGOWbNnM3DQUBHIXad2TbEqKaXNjF4Qzd79+2nerJmwUl+7fh1nFxfxgRUbG03Wi0x0dHW49+ABT588IWR6KHdu32PXzm3YO1QQKwe3b9+g/4CBGBgYMXToEGzLlhXB29dv3sLU2JCRI0Zw69Zt1v6wVgh6VYUKF86fpXffAZhZmBPk54eetjZDh4/k0KED5OblY29nT9yl8+Ie6Nyl6y8s+X/bA/B/dOFPQgBLVs1Vy5Zx4PARSllZUqNyNTKeZAhrZ9MWzWncsMmfDvp4X+OUkpZK9Ny5Ly0qr5a/xPKikjL+Af7YlXu7L9/7ur5cz99PQNq5bt26tSirqYulUemjSLKY9ezZkz59vn7vqwDvs8dSbMui6GgWrVpG0/qN0dHRFTmfHyTe49q1W8TGxKCMgtzifEoKirl48Rxtv2qPqdkvLVbvs03/5LoWLFjA85/yaffu3Rt3dzfatGlDt27dOXP2FGtWf0OAfwDrNmzg0cN7uLq4i+Viv0B/zE0tcHN3x3n0SDFnDI3N+P7bNUzxn4LknxscNBUv70kkJaWwfdt23NzdhJBq1KApn7X8TIjqubOjhHDQ1NAkcn4kvj5TKFvWlg0bN3Hk8CE83D2YFhYsssV069SN7PwsVi9fRdNmTXB0rMiKZcsICZ3Otu3bSElPpk/XPkye6kvd2nWoWa2WsABvWrcBj3Ge1G1Y980wSUJDyi1uaGSIo6ODWBqX5tX2zT/SuUsHho0ezbQAP8rYlKNXr14UFuYTMWMmdWrXpk7tOgQFB9CzR0+aN/+cbZs2c/L0Kfz8/AgLD0VTV0fkNJc2zJkTORtVhSqDBg4WgbF9+vemc5duPElP58iRo1SrWQMzI1O+WbOKi5fOi1SQS5cs5e7Du0zx8UVPV5cjRw6Rn1tAjbq1uHH1CjNmz8LVzZ1SxhYETZtKv379aNSgATGLonnw8BFBvoHMmj1LWNh79fmaxwmJTPAYT9+v+9OhW0f27dmJXTlHTIyN2b9vPzv27iFmbhRR8+Zx4fx5/AMD0NMzYHpECA42DlStVR0fr4l07dqNatVqEnfxDFs3bmF6WDg1a9V8w3TlqpWcOHIEd3d3dA0MmRk+k7zCHCb7+uIzaRJGhiZ8/lkrsnKes/a77/isZUtKW1qyYN58+vTrS5XKVYg7fY6mLZuLLeVfl+SkFMaNH0erVi1p374Dly+eR0qdOdHHlx1btnHk6CH6DhiArq4u6777Hj19PfoN7E94+AzatvmCdh3bEx4eRm5ODq6ubqhqqIsVDH19fRwcbDlx8oz4kJrgM4GM1KesX7eeCV4TMTIw4Ojxo9jY2CDFpCxcFIunx0TK2loTFRkprNTjx03A29sLpwpOdO/ZjaDgIJ6kZ9C3Xz+y87LFXK1RozqjR4/BN8CX+nXrC4v7xAkTsSltQ6svWgnxvXjREvoO6IeNtQ1TvH2Y7DtFuBus/nY1169dY2rQVAxfrUJKXAoLioicP4uE+0kETPVn0aJFHDl0lMioSEpZlmL6tGlCqAYGBEraHf9Af9p/+RWlLMswNyqSkSNG4lS1itjBdO/e3UyYNJGYBbEUFxXSpVsPCvLyWbJsEXXq1qFz526MH+dOjx49BX/Jb3/p0iV4e08S950UMzNi5ChhSZ4fFYWSsgpuEycQNi1YfIS2atUKn8mTsbWxoVvPnty7dx9tbQ2aNm76Rn/8k5+f79r2T0IAS19OK1auxD/Ql5HDRtG2XVsOHT7EoSMHxYMwdNp0rG3/u7P8uwL9s8fdu3MfTy8PdDS0KWdXTjz4pZukjJUVXbp2wUDf4M9WLZ/3DyAg+dqFz4hg2+YtImBMTbgGKFBRV+WLr76gZo3/vNQ+xu5IPn+x82M4cOwAY4Y7Y2xmIgRw3KVzLIxdyJw5c0h8nEheQR4tmn8mNkKRRLLsR/320VwYG8PTF8/p2b0nfgF+DOo3kKbNm3Hl2mUio6Jwcx4rUveVLm3J6FGjhWUzIjyC3Nxsxji74jx6FF/37Uujxk2ZGuhHl27dhfvP4YNHxMv5xNHj7Ni1k95f92ZRzEImTvSiguRK8OQJAf7+9O7dE011HeZFz2Wytw82ZcuycdNmjh09wpiRzrh5jBXWPynIR/KLfXDvEfVr18fSypJVK5cREhImLMBP01No1qSlSE9Yq04NjIyMhN/wo/hE+n3dlwYNfimABw4ZSIeOHWnaqAlFBUXk5ucRNnMG1atUpEPnroQEBDBughe1atYgL7+AoKmBqKur0bljJ2bPnMMYZ2dq1KzOwaMH2Lh2oxBp49zc6dmvF906dxewF69YwpEDh5noPp6AIF9GjHKheYsWwvp98tQZ4h8+QMqnce70GVLTUpg1axarVq8WAYITPCeiUKhw485NLp27QFZWNqmpyWzctBEfX28szEozJzKKacGBlC5dhk1bN7Nt6xbGubrj5+dLv/79hWCRMmVM8HCjTv1GdOjUkZs3r/Pg7gMynmVw5+Ydbt25Rez8haKt2Zk5eHiOEylG58+bJ1zQatapQ/i0qXze5gv0DY3IynpO/P2HuIwdSw1ptehVCQ4NRVFcwoRxHihrqLJ6xWouXznPUOfRuI5ypoyllXATkwLtJLeSzz9rScN6DVi4OJaU9DT0tbSwK+9Ix85d3gQdS1UnxicREhHCwP4DhKuN1G4/3yn06tOPH9Z8y83b12nctJnwl01MTKK0pQXt2ndg9qzZdPyqA23af0FoWBjGhiYMHzZEtPba1Sucv3iBgpxc7j58xInDR/EOmMylC5eE/7D00ScVyeVNMhAcOHCQ3bv3MGXyFPQN9FixdAUPHj9k0sRJ+HhPokrVqnz5xZcMGzpU7Bhav059CooLePgonuqVqzF4yCB8A31p1LARFRwrMXDgQKo4OVGufDnhEiPFunz5RRvMS5Viwdx5BE+dho2tDevXrWPn7h0ETw35hXtgUlIyQ4cNpEypsvTr04Pjp04xb94CYhfH0qpla6aHhJL3kx+z708fHwX5hfhO8aFmjeqSsy9btmwmPDwCaTfdM2fOsWjhQvoP7CtcNMxNzalZq5ZwCbp3/y5VqlTlsxafERoSgrOzixDEDx88YNJkL7p16cHmjZv4/IvW9O3dR/Da9eM2tu/ag79fILNnR1DeoSKdu3Zk/cYNnDxyTBxjamJG65atRF2S3/unUt6rADY1NUVb++WWuR9VKYFvvl3L3KhZYhI3/6wF2VnZuIwZy737t8VyXb269UTqEikFl6qKAl09A+F3mZmVJfxytLV10dL5cNs83797n8CgQLp27UG9+rUFPim4RNqBTVdPXib+qObTOzQmJy+P58+eoaGijp6BnghckF7mWc8z0dTWFH5YPy+SAJ45I4J7Dx4y3m2cGHOxXbSyAh0dnTc78b3Dpf+WQ6T2z18wnyuXrwgLh8mrjA+nT5/GZ7IvEeHTuXDlAoVZefTt31+kCJLL7xOQLOYZz5/Ru2dPpgYHMbD/YGGlunzlIgtiYnEZNZqlS5eLCPyxY12ED+e04Gki2MnFdSwuo0fTs09vOnXsRExMFCkpTynIy6Fixapi+X/rlq3s2rOLr7/uy5KFi4Ql2KlyZRKTEgkMDKRv377oaOmI9ICSr6GNrS3Lly7h9IkzeE70wtNrPI2bNqVDu/aiE9Jz0sjAiOs3b7Bi6TKCQ6a9EsCpNG36OZFzZjLKZYywpiGC7bKFb7/hzz7sJQvwoGGDcHV1pXXL1i/rzczEc5I3ZSxL0a17d4KmTMHZ3Z36desKQTBjxkwKC/Jp37YdUQvmv/L5dGDdpnWcO36WMW7OeHpMoEPH9nTv2l0ENy2MieXIycNMHD+JqVMDGTlqNM2aNeXEmVPiY6CiQwWxjH769CkhdGdMD2fNmjUUFeUzbpwnmZkvRJDT02cvaFC3gbS9JQuiF+Dp5YmluSVzJbEUPBULi1Js2bpVBOO6uo0VHxKS1bl9h7ZIzwfPcW40bNyUOnXqET0/SoxlJScnTp08RmpKGv5+U/l+w/dkP3+K+3gP1DU0mTl7NimpqVT4qY3frV7OJD8/ESchpc3LfpFF2bJl0dX/jwuE5Hufk52F5wRPYdFfuGwRd27dYMSw0Yx3H0fHDp1o/nkLkbP9RfYLjPWNMDQ05sHjeOFLe2j3Xm7fvSs2GJI+TF5/sCbFJxEcFsyA/gOoXbs2yckpBE0LpF//Qaxd/Y0IaBsxbJiwJmZlZwvxLrkyBAUG0rFdB7786ivh32xiZsqQwYOR3F9mz54lfNOrVavBs4wMNm3cyPhJnly5cI2Hj+6L+S0Zhc7FnSU3L5fnz7M5cHA/kyZ4oa+vx9JFS0lMeczESRPx8ppE9SrVhXuJFFQpuSz06dVbrKJlZ2eho6tPGStLvL29he90lUpVGDFyuBifRo0biuC/zOfPMbew4NadO8T8tIIVFBCEtY0VGzZsZPfOHQROnfoLAbxj9y68xo2ncrVqlLIwJTe/kL2799GzVw+8fLyYM3MWBcWIDZWkoDZ/X1+qV60m5fdj86bNhE4PFdb3UyeOsWjRCuEPHxoeTJOmzahbq85LF7KCQnR1dcjPyycgIJAxzqOpX7++cOuRPpT7fN2XLevWi48PaTVFKus3buTQ/oP4BwcxMzyCiuUd6fl1TzFmCQmJPLp/RwQTSoG23j4+mJv91rf53/qs/iQEsBTZGRI6jdMnzxA1dx7W1mXIzsrEe+JEbj98QFhYuIj2P3b0OJu3bEZdXRP3cW5oqqqzb/detu/ZRp3q9eg3aABaWr8VwSmJSSSnpUpOmyIKWAgXKc+msgKFZMoteenPWcbG+k3g1q8nlJSSSFpS6T9oII0bNRZLdVIQ2PvIl/hvnbwfa7+kh9SJYydYv2GdCJaTItstSpXmh7U/sHPndgYPGyKsvL8WwNILQHogSS9KyTdSetm87+DHD8VMCl6cP28+V65cISgo6M2LQRIRkoCKmDGLc5fOUZiZR5t2X5KWnoa9nQM6Wr/8EPhQ7fun1btwfgzPszPp2aM7AYEBDBw4RLyYL1+9Kji7j3Xh2NETHD56CA8PD7Q1tBjlMooqTtUZ5zke51Ej6dVLWtrvwuEjR/EN8qOUoTGBwcHC52/rpq1s37kdH58pzI+ei62VLZ26dOHI/gMsXLqYyb6T0f0pSDFoqj8jRjpTwaE8wcFBZGZmMyNihhAv2Tkv8J4wmbySQtauXvUfg9cAACAASURBVCX8dkuUVFkm+QBPn87W7VuFdXRg/yH4+XpTt2FDsWR7+/pN9u7bRY9ePSln+3IzG6mkJqUycNhAxo4d+x8B/CJTBMGVLmOFq4sbgf7+GJgYM7jfQJ4+TyMoIJBOnbtRpWplZsyaiYenpwh6OnhoPxt/kKyyk5k/P5r09FTcXd3F1unTAoOxsCpF/wGDxL0mZZqR/DvXrFnNho3rCPANxLSUObOnz+T+4/vMmDWb1avXUFJYyPjx44lPeCQ+Otp+1YlOnTuIYCypXYHBQZQuVZq5c+cSHBwsBMumLZvZumUzU4OCiY2OAWVlhgwZzJ2H9/H28BC+sFIKrkWLYsQSvKGJGatXLeXsmYssiollbsx8Dh8+TGTkHNRV1JkWGkzrVq2xt7dn9MgRBIeEUrdmPe7cucrK1d8ycowz5Wxt3jAVAnz7dkYMHy4CeCdM9EBP34jQoGn4+fqhUClhvKcnudl5fPPtavEhUFQMBw8doHfPPmjpGzDZewJ1qldn5BiXNwI44eFj3D3G0qxZc3r27sXOHT+K1QUpr/rm7ZvZu2sXPlN8sbSwZN26H8TKZtPWnxPg50uLZs3p3qsHM2fOFMHUw4YN4/KlS/j5+TNw4CAaN20o3HtWLlpOyIzpIktRbPR8PL28sDA3Y86cWTjYOWJtU5bdB3bjPWES+gb6LFm8hKSURNEfaVztrO3oN6gfM8LDSHj8mCkBgSLDxLerVlCxckXatu3IhImeVKlUlS/bfIm330RKl7JmzJgxPHmSweoVy2nXpQMUKDFvwQKCggOxsbZm0/oN7NixnaDgaZiYvkwBV/BTDm4/fx9u3bzNFF8/dLW1UCirsmnTFg7s20dE1Ex+WPkd+T9lAZnsM4m8vDz8AgKoWq2asDpL6Ub79v6aRs2bsyR2AcePnMQ3OICVy1fw7EkGPl4+oFLCnl17KV2mtHARkrh179mTnr17s2nDBuEbLzGUsjs9in+Ai6sbaiiYEuCHYzl7xk/yEi5BFuYmdO7YhWXLl1O7Vh2xo+r333zHj3t2EB42AxvrTydFWkZGhkil916yQHysFuAXWVmMHj4MLW0tpk8PF74FBw4eICIigiZNmuHj7SWsLdcuXuVs3Bn2H9pPRPB0lJXVSU1PYfPm9WJpcOasORgbG//mXbp7zy6OHz1Ebm4xCkn+KoTipUTK21hSLJagpKC7zj2706Be/be+iyUBPMXXl8YN6lLW1o7s7Hwsy5pT0bESetr/+aL/p73IP8X2Stknbty4zqOHCcydF4X7uHEY6hqwbPkydHV0RJqqSpUq/lYAz5rF6XPnhKUipzAXA219Ee0vPfBU3kMO0A86FsUQExvD9evX8PcLQN9QX1xOikYODPQjeGoocXHnkDY6kMTa1m2b8fMPFP2Ty28JLFu6hKeZz+naqSuh4aH07dmXBo0acO3aVWJjY8VLWlNLi/nzoklJTUJDXZkLV67RumkrRrpI1r2xdOnRXVjb0lOfMGTYYCxLW4p0flKqKMn/d9fuXUybNo24uDiWLF8iRIq0pJ+QmICf72QqVKwsLKzXr16lQoUK3HlwAzPTUgT5TuXeowfMj5qDkpK02YYSyioKXN3HkpSQzMplK4TP6o87d5CcnCTcBiRXgA3r1mJiaELqkzSqOtUQ+bi1f2ZQkIKORo4Zycj/Y+8soLO4tjb8xN3dQwjursVb3N2lxS0EJ5CEGO7uFHenuBZ3d4knxN3lv+cEWmihcgv3772dvRYLSOY7c8478828Z8u7Bw+iYf2GEpSU5FQ8RWqBrS1uI925e/8+ixfNR1NVA00tFWztC8ncyYg3EbLISHiPixYtyoVLF6RXTaR2REVEs2jZAqlIoG2oj76WJsOGDSNfRQ1Pz8kM6j9AFmLdvXWbOQtmU6pkKTIzs4kMCycpLU06Jg7uPyiLqN3c3KRHc/acmTx99ISiRYqSl5/L5WtXGTZwhGzCs3L1Sjy9PLGysubQocOSLImoiPCur1y1ksyMDLTVtbl69QrD3EZSp3Ztpk2bQW5eFpbW1qTHpxMeHcbsWXPYuXsnu/fuoXy5sqTGJeFSpAjDhw9FS1+fbTt2cO7YUYyMzYlPSaZqlcr06d1X5nK+s7i4OHm/CAUAl8JFOX3sBGUrlmPmrFncvXWXtetWS/Wc1IxM1NVUGTZiKFnpWcydO0c6YYwMDMjOU2HY0GG4Fv25DuXNm2gGDRuEqYkxlsZmJCYl8c03jaWXWCgFzZ+7kPj4GPR1DUhOS+Dbfv0pX7GiTIUS79gJ4yZy8eJF6bnt26cvUbFRLJg/j+CgEJzsHcnOy+HRg4e4jXaXObrLV67k4aO76GnrkK+mwYjBw6Uyz9nzZxkzarR0GGzcvJGw8AjGjxnL2pVr2XdoD27uo3EpXJj5c2fLnG2RkpGancmwwUOpVKECCxcs4OrFi7iNGkd6dqokhXpaGmRl52JobCKLFEMDg1i9dg2Tp0zBwcGeA/9KUxMbOE9Pb6k5Lywy4g2j3EbSvlNH2rdv95PjKiIinDFjxtG6TVtCQl6Rkw/jR4+Vz8Fp/v6UKFmcVm3asmPnDk4ePy4dB6Fh4ZI/zJgxQ244l61eBtmid6rIic9nhJsb5OXg5x9Abm4+tjbWJCTH06plO5o3byFVNObOnkV0fAy6Gvqo6cCQwcMpWawEa1au5fvN65g4dhxPnr/izo2rWNnbE5scS4PajejQvoNsEvVPsX8EAX7xL1kvUewgyKmQxknLyiQ2IU56fbt36YGDoz3JSclkZWWzZt0qmVskig8KOThK+a2Zs+YIFU7GjRmLnu6vUzyEbqDIaxM3p/TYqhR4fUXVfsHPCv4r9Gk/1RnmTXQUM2fMxNjQEGt7O54+f8rLx09o0aQtXXt0+Wj6hcgjSk1Ole2FP600n4+WntavQu6ie1p6ctrHPcxi/mLW8i+xlncrEF+Ld+v7mCLBO/+3OK7g30LCRjyExdpFrt6vx33vHO/O9f7p5Dfx1+N++AV9K5sg5vnTfN8fVwwh298UDPVRe+8cn1x/wZqFn19TXxMdzU+nxIjwbGxUNJM9JqGmpY6BgYksuGxQt64MB37Ms7tz5272HtorZZMyU9K5ef8OGqjgPnECZUsVdOn7O1tY9BvSU5Ip7PSzNnRSWjohgcEUcnaQrbVFXmelShWJjYuVue562n/DlKm/AciCRGRn5mJjZU1QWKDMDRSycRkpGYRFhsj8Um0dHeKSEqS8mEoOkgToautg42BH4NNAjC1NMDM1kasRMmAqGmq4OBR4B+Ni44iPjaeQayH5jAoMDZQNEoyNzfhX3S1WljYYGxgQExfHy+fP0dbTxsjQFHEiJztn+TWOjowiKDwIlRxVHAo7YWluQVJyMpFRb3BxciIpLom0jEwcHG1lgVBoSJhUhRCSWYVdXGTF+/uWm5XLk6dPsLe2x8iiYAMlImeBL1+jpaMlq+WlMkpYCOFBIWjrGeFSpBBGenpkpKQTEhmKvb29DPUnJKQQE/9GeuxEnUdUXKyUE1PJV5VrFrhkZmfz6vlr7BxsZGGb0AIOCgkiKvIN2lo6WDvZyWeXi4MzsXEx0klSsmhx+d0NCQ/j9auX5GXnUqiYq5S8Eul/xrp6hEaH4+LsImUWRaFWfFysbLojNgPJcWmkpCXJnNSlKxbSuFFzOnbqSHBoJBFBr9HW08HW0ZGE+CjsbRxJSEogJSldettFwViJEiVloZgw8d4JDgolMjIcfVMjXAsVRlf7Z/L7DtvEFNHt6jW56WBoLiTwNCXJFCTrTWw0QS9fo6qpJrGyNLeU98PFC5eJjAyThavWTrZSu1fIT76ztPQMHj55gImBCXHRsRiZm2BlaSnJtJSiCwkjNiZGaioLguVkZSML1OJiYnj24iWujs7kifejWv5PIXdxjYJfvSI/B5xcXEhKisPAwBgrKwuSUlN4+fS5LASzd3TGxs6KpLgE4lIScbR3RE1VRbawT0/LwMnJnsR/pQ89ff4YGxsH7G3t5L3+4uVz0dwUWxdHbCysZB5xTGwCr1+8wNHZXqaghEdFEhYYLOXDCjk5Y2pmJvW4RWqFk72zVLIQBXUxifHyHpda00BGRgYvnr7AuVAh9A0/fKYJiTuRT6+mAbmZuTgWLqg3Cg4KQ99QGy1NHaLCwmUKSnZ+Li9evJIedJH/K9RXxHfw9etXUpXWydkFSwtT6RUPCg0mlxzCg4JxKOREYeefmzPFRMbyKvglqIGrSyFMTCwkD0lKSpQSdQ4OTpiZm/Hy1TMSoxIxtzKjsEsRNLX/OeRXXIN/BAE+duI4vgG+dO3UmeIlSqKtoY6VmR1OhZ2kgPk7Ew8YUZn7KiiETZs2YWxsRGxiAjMDptGoQUO+blyQl/ZLS0hMkvmeBaLZ7zGs9wiXCBFbmJqjp//xF774vdC+FQRbVMwKcjt1qidHjh5lycoVVK9U5VfnFZqS36/bQEJqohRwl9xPfB/zCnhgnriXM/No3rK5VBKQguxvbe/ePUz3m46qjnrBvIXss1B3FnPOyQO1t2RRaHJpqhb8TBBMdRVkIpO6OFjEfvJBQxxb4PVGtF4VfwsYBLQ5b7m5miqlihYnODREhquENqUcQ3wuV4yhKnMD5fnlHMRYsmdmwc/Fw1dqg72dp/hb/BHnFnMTvxPHi/nIuQn197fjyrm9/b0417uxxDnEoeL/77THxDji52Kd4jOyH+3b9auqkK+iQnZaBoOGDqRv736y3eynLDs7Dz8/f3bs2ILHhMl06tJJiu1/ypKTU0hISMDK2kpK0Rw/eQI3t8F06tBDhq7+2wvG8rLfticV10wxBYH/IQSEQ0F8PwUhEgTwl13bcvPzWLF0sUw1aNayJQ/uP2TzlnV4e/pTrkK5/3okhOrAOzL4bjEizC+iDaJBxfutrf/rF/uZF/D4yWOWL1tFw6/rULJkKTZt2oymhjpuI0eh+xGH28dOLx1tf3OZzM8M22cZ7n+eAIsv5pKlSziwYxdbduzCyubTsktJaal07tQFaysTli5fjo6Gruw28/L5Mzp27YKJUYE35Zd28OAPHD92XIZtBPEShRbvPI7ixhRf/sz0THr16kHdeh/mfv7WVTx86DATJ41h6BB3+vbr82G7R7GbS0wkKSGR7NwsKXOiKvKOBadTFefPQ9ANQSZFmMnUpKBpxDs7ePCgLBoRxPlXXtF3ztCfuPx7Ltl3/3zHYd53zorB3//sL3nOe8eKMKC9vQOpaSmkpab/2oH9S6evGPtT5/4jx/4S6Pc9wZ+a50fXr0JWVhb9+3ajc9cesonIpywjPQNfXz/OnDvN1i1bpXTPn7E30dEM6NeP3Lx8du/ZLb3oiikIKAj8dyLw+Nljdu/cJfM/xXNZNHOo37AhWur/nKr7/84r92VnnZaRzoGD+zl/+iyi4ZxT4UIyV75wIecve2Jl9P99D7Co8vPw8iAhKp7Fy5fJFINPWXBoKIMGDKFhgzoMGTqU0JAgDv9wTLblLF/u07t0UUGblVWQn/OTfcAZC0ixuqbaJ/u5Cw+CeDDq6+n9tJMTuUbe3p4MHzpcyud87laFQmdWEvXfs1+S3N87/o/+/u24IlwmurOJVssmb3NH/+gQHz3u3ZL+iqPxU1kXb3/+e16NjMxMThw/wa7dO3kV+Eqmt9SoVuOTyxLDCgUSbS2tnxQfQiMjGfztd1KNZMfOnQoB/ks3hfJhBYH/fwREVzoRztfS1JTa8+JvxRQEBAKpKSkyN1ioeIgIoGJfHoHP6gEWCdxCsunvZA8fPcZt5BBKFy+Ld4A/Rr/IO3t/rs+fP5fFJU0aN6Zr1+4cPHwAR9tCNPi67heXobp0+TLnzp2nY/sO2NnbyiYIS1cs4+De/cycPlMWwCj290dAbILCw8O4fvMm1368RLlKldm+fRsNGjSgS7cuMg/aQP/XsnbJKcmsWbGSQkWLUL9uXfliFDqSkydM4JuvG0vh+r99O+S//+VRZqggoCCgIKAgoCAgEfifJsC52dmsWbmaWYvmU6NKdTy9vXEt/HM7x1/eAyGhwbI61cbBhkoVK2FkYET9evXR+Yj02ee+f86dPcOiefMpX7kKpcuXISYqlsuXL1K1SlV69+gliyMU+/sjIIoMRPXu02fP6NG9uySvPlO9CYuI4JsmjSlZvCTlypf7Vb5ccloa3pMmyQrqdm3aoKOnx+Ur14l8E8GIoSMpV6Hs33/xygwVBBQEFAQUBBQE/ksQ+CwEeMyYMX2GDh3q93fzAKdnZLB33y4CX4ZgbGpMg7oNKF6i2CcFEzLT0jl28gSx0VHUqFyDIqWKy8rV/4SJTjo3b9wiNDREKlKIvudFXItIbU19vb+XV/1jeIhq6YSEeCmdY2BoJDUnRTFIdFS01FwW1duWllYY/kYKyh/FOTIiAk0NDUzNhQTNX8lz+KNn/OPHCRkp0bbT2MSIRo0aoaOjw917dzn/44+4uhSmRq1aH03DEfV2jx495s7tO6QkxZGZm4+djQ2VK1bC0dlZ1ukppiCgIKAgoCCgIKAg8HkQ+J8mwJ8HImWU30MgOzeHM2fPsW/nDrKyM2nZqh2tW7ciOTWFA/v3cfbUadQ11OjXbyBVqhZ0uft3TWjs7tm5E2NjY1q1aomGluIZ/3exVD6nIKAgoCCgIKAg8E9FQCHA/9Qr/xnXLQq4RL7qqGHD0NDRYs6seVSrWpmc3Bz27N3DlEmTqVixAr7+03At7PKXzhwZFcnWzZtxLV6UJo2ayEISxRQEFAQUBBQEFAQUBBQE/gwCCgH+M2gpx34SgacvXjBqxEgaNGzI8GHD3ja9gCM/HMHXz4fRw0fTtnN7VMmXvezjExMRnQNNjAyJjoklITFBtl4VGripKalEvomUlbC2NjZovpX/EseJlqZC49je0UFqJgvlhKjoKCmmLv6fnpEuPysyBqysbD7aulq5jAoCCgIKAgoCCgIKAv9sBBQC/M++/p9t9UIv2dvTC4/Jk6nXoJ6UVxMazIvmLeaHo4dYvXo1RYoVIzw0hHt37nL6wnlKlShJnZq1eRkUyI3r16Vecqu2rUiMT+LegweEBgfLgrAKlSpJfeFLl66wc/d2bC1s+Hbwd2iqa3L/7n2u3bwmqznbtWpNWkYWL1694Mata7Rr1ZHatWvJVq2KKQgoCCgIKAj8ZxFQGjT8Z/FWzvbnEFAI8J/DSzn6Iwjk5uaxeuVKli9bRtdeXbG1tpPFcKkZGezYvA1LSwuWrVqJvqE+L549JTY6hsXLlslWlr37foeLayHOnzrLlm2bZC/5r+rUISs7h4Xz5ss83wEDBkoJsIcPHjJ67GgcbRyYPncGeTn5BL5+xc3bN1m5YjUd2rWjSrXqsrObz9Qp1Ktdl/GTPdDT0VWu238AgaioKFKT03B0dEBNo6B4ND0tleDQYBzsHf9wV6P/wFT/a0+RmZVJeFgYRkbGmJp+2NzmU4vKzMoiNCQEC0tL2fL3fYuLiyclKRl7BztU37Z1/aPgCKnGxPhEDAwNPuio+Uc///5xyYnJhISF4eLiLFuFC8sRrYmDXmFmaimLSv9uJtqdh4aGoqeri5m5+Z+envhsfm4+Do4OH9TyRkdFIVoNOzkVtMz9K5YmImSxsbJFtOjK9jFLT00nPDICaztr9LQ//qyMjIxABVUZofsjJuTlRSQu+s0bTExNsbO3/2g3uFhx/yUnYWtvj8Z7919Odg7BIaFYmJvJ++uXFh8XL5tLWdlYofKJCmExZ9HoyfIPzvmPrOuXx4g0v8iwMAyMTImPjcbU3PzfK/TOh6TkJFRVVGXR+5uYSNk23sbW9k93eBNdZJNSEzAz+fP35KcwSIiLl/e6naM9JsYfbwj27+D3/mfSUlKJiIjAwcnxT8nOJiYkyuO1tLUKuuka6P/qOfepuSkE+K9eNeXziGYjkyZPIjQwmE5dOqOuqS09tq9evmDJkkV8++13eHtNRTTIS0tLJT09nZGjRhH44iUBM2dTvVoVjh78gXGTxtKjc08GDR8sm2IMHTKYBt80ZOSwkfIhEB4RwcAB/albtx7DR4xATUUF0WL01MmTjBozmj49+tHvuz6ooEK/3r0pVaoEU3x90VcI8Be/S8UL78CePbx4FUz/Af1kO29hTx4+ZvX61QwaOAhX1yJffB7/6yeIiY1hx7bt1G/QgBIlSvy03N/ytIWHR7J88SLatGtHxcqVPoDoxvWbPH38kK7du/3c1fBTjW9+8fPIyEjOnDpNo8aNJVF5Z5+ay2/N8fLFy2zeuplx48fj6OAgh4qJjmXp0kV807gp1atX+93xxQH/zrk/AORPNP1JSUlm546dFC1ejJo1an6aqHxizO07txEeFMGgIYPR0S0g/RkZmWze8D1qGpr06dvnz9/OvzjX7Rs3OX3mNN9+N+CTm4gXL15w7NhxWrdphb2dfcE53xtHEP3Nmzejr6dL23btPz6nX5w3PiGOjRs3ERMdTdOmzahatRpqaqofXB/xzDh16jTPnj6RjZ4M3tPoj4qM4vuNG2jc5GvKlvmwCVVOVjb79u1FqE59VbeeHLfg2ssGe9KysrPYumULhob6tGnT/qdr85fvj1+sPjYulkP791O2YkWuXLjEV3XrUrp0qQ+P+sT1f3++wol04uRxzIxMqVCpIkePHyUzI5NWLVuhofnbdS6/XNOrF6959PwhjWWNzM+bnr+y9sOHDrFl82a69ugmr+cvW33/+Rv11594+OABO7bvYtDggdjY2Hxc4Ol90IC01DROnjyJi3NhipYowtHDR2UdUsOG9dHU+P0mM+8I8KJFi5atWbPGX/SjEn4bIBcQ4kzSfhlDFnecQFb0ZjX8u8qgfY6Loozx+wi8evWaAd/1o179hri7j0bl7QPp5LFjfDfgW2bOnkvvnj1/GigoOIR+/frgUsiFOXPnoqenx8oVy9m8eQvz5s2lSpWq3Ll3R+YUDx0xnA7tOsjP3r57B7eRIxjh5ka71u3kw060CV6zejVr169i9vR51K5Ti4cPHzJ06GC6du7BdwO+++kB+fsrUY74dxEQD9flixZx+8ETpk/3+8k7efXKVTymTGb2rFmUL1/+Tw+fl5sr7yexqfknmSAOGdk5pKemkpqcgpmVGXbWdrL1+YFDB6hZoxauRV1JSEomIjgU0Vrc0t4KWytb+bTOz8kjMCSI5MQk0rOzCPD0ZtykifLlKjyMmWmZqGioEBkbTURYGG2at0ZVXY2g10GkJidj5+woPbBmJiZSClJ4el88e4GGtjr2zo4Y6htw5vRp1q1fz6CBg6lWrQrqquqEhIXKsbX1dQq8jmpqCA90SEgwSXFJGJkZYW9rL70179vBAweZMdOf1WvWU7xYcfmr8Ihw3P+1Ue7TuzdNmjYjKytbpkXFJyRKWUtbGzt0dLRIiE8kJS0F0Xo8OSERUwtT7O0c5LzzsnIJDQ8jOiYGAyN97Gzs0NPXIy42gcTkBDJSUtHW0ZVtymPiYokMC5ebajMzM2ztbFFTU5OeTEFGhDylta0NFm+9valpqew/dICihYpQqnRJYmLjIF+FxJhYNA20sLG2JTo8muTUJGxtbbGwsvxgzcdPHGXThi1MnjyFosUKNoeBgUF4TJ5Ai2at6dqti1TSCQsJRXhpTS3MsLe3k+TjTUwU6elpJMcnyS6apmbmhASHkJycgoGxvvSK2ljbcOXCVTZt3cwM/2mYWZrzJiqS6LAoVDXVsHN0kJKMga9fc+bH8zRr1BgrW2tiomMIDw5HTUsVOzt79A30CQgIQFtbk/atO5GSnoy1jbWUuhTfy9jYGMKCw1BRU8HGwR5jIyPOnjnNokWLKFeuLH369MXB0ZGIsEhiY2LQM9LF0d5R1nZs2bqVW1ev4ek9FX1DA0KDQklMSiAnP4cVS1fQs29Pvqr51Qe4PX38hA1bNtKzZ0+KFSlGfFIiEcFhcvNgZGyAk6OjlN2cPn0aJhamDBs0XNaKiDlm52RhYWOFtZUVqqqqpKSmER4WSmpyKmYW5tja2vzaU54PsQnxhAYFSzKqpaOFrqauxEDM5fmrF1SoUIEnj5/Kbp0VK5QjX02dpMR4crNyiYuNQ9dID0cHJ7Q0NUhLTSc0MozUhGQMjQ0kFtHxccyaPg1ra2v69P6W+w/vk5mdSeOvvyE3N5fg4BAZVdU30peeYUsLC1Q1NIgMiyAiLBx7Z3sszS3Jzc+V7baPHDnK+PHjKF6sBJm54nsTIr/X5tYWONg5ynenkOwUTZtS4pMxsjDG3sERzY9ECUSrZm/PKVy5eoWaNWsxYewEjE0LvMDCY5snvNcJCWTlZGFnayc3JsIS4hMICQmReGrr6koPv7h/c/LziYqJIjo0Ut6Hzo7O0ssvNsEzZsxk7Lgx6GrrymeFk71TQTQxN5/I6DdEhkaiqaOJrZ0dxsZGPH74mNlz51C9RnU6dGzPnRt3OHv+HP2+64uTg9PvvjKEfKuYo0KAfxcq5YBPIXD+3DnGThiL+6jRdO7UWR6Wk5fLatGEJCCAVRu+p0G9ej99/MqVK4wYNoQBAwfzXf/+JCcl4eXnTXJiCtNnzsTYwJDdO/ewevVyfP38qCbSGkB+sdesX4OPjx+VRV4wkJSUzLQAf+kdnjVnlnwI7N9/iOUrFjN+4kTqfVVXuXD/AQSEk2PZskXcvnVftu+2sLCUD9nLV67g6+vLrFmzP9lOXJDnvNy8X2luJyelcO7MaRxcHClX5s+T5//Asr/YKfbu3cPN6zckWRMveDUVNQYPHoKupg5Lli2mZatWODk7sWf3XsLCA1FFA01tTTp37EKhQs5cvXaV/fv2y7QTVQ01Thw5woyZM9HXM2TZ8mVY2VjIl4ievjERYcFy7Nu3b7N37150dDTIyISoN5FMmDgeNVVVdu3aIQlGWkYKRYqWoHHDb9i2dTubt22iQ/sO9O/Xj8s3LnP75n3U8lXIV8vhm0aNqVajrV7TOQAAIABJREFUFjduXZdrycrMQVVVBefCTjRu3BRN9Z89W/v3H2DO/FksnL+IUiVLIbyOr16/xtvTm+++60P9+o2kJ/PsmVMgX9L5fFXtKxp93ZAfL13i6JGjGBkakJGeRkZOBj2796F02VJcu3KVI4d+IE9dlZzsTEoWL0X79u24euEKB44cwMzMlJIly1KhQnl27txJWlYKqUkZklz2HzCAkkWKsmjxEt5EvcHExJjGzVtQoWxBUxoR+Vq6cgUVy1WgRInirFq1Gl0tbbKzMwmPjqRc2XJkp2UTGPYKJ3tH+vUbgIHhz5ruYpMzfuIEGtSrT5euXSXZPvzDD6xftxZ//wAKFS7M7j27eHj3MSqqeWSlptGpezcqVKzI2u/Xype/kb4etb+qI+sh9h7cj7aeLhnJqaSlpTFy5Ehi3kRLsujvN42oqDfs27tHbiQEqXJyLkTnzh0JDQ5l246t9OvXDzUNdbZs3EJiQjzZOdlYWFnTq3cfVixfxu3bN6lRo6bcEBjrGTFg8CB0tLXYuEl4eqPIzclBz8iETh06smfXLjZv3kitWnWYMGEsr0ODOHfyNDn5ueTkZFO1ag0af9NY3m/Xr1xmivdUHj9/ysED+ySJ1FTV5vbt64wc7U6t6rV++p7lZOeycs0KSfRHu7uTkJDIhu/XkRSfQK6qCsnJSbRr246qVaoxZ/ZsjEyN+fbbb9m5fQeBz1+To5pDXp4KPXv2oLCTC/sOHuDmzeuoifCkiipNGzehRs2aqKoXeJWFRUZGsXvnNoJDQtDR1iMkIoSqFarSo1cPFi9eJD3UTZo1ITw0jAXz59O5Sxe09Q3YunkDutp6ZGSlExsbT/euXalZuxbHjhzn0o3LqObmy01GrWpfoaOvx9Qpk9HS1WW0+1iCQ1+hralDmzZtOXXmNKdOnkJTR52UhGSyM7MYM2ESIm3o4IG95ObmyI1S1UrVqFK9CosWLODi+YsMGNyfxo2bcPrcWZ4/fUG+Sg4aqpp0aN+RwkVcOHr8CLdv3UETNZLSU2jZqjU1qtf4VSRDdNP19ZlKzWq1uHz9MqPc3KlatbLcZAjHldgY6BrqExkVhbOtI33690VLVZONmzfx8vVzDPUNefkqiEqVyjNo8CC5UTh48CBZGRmkZ2ZSulRpOnXuxP279xgxZjjVKlfHUM8AIa/apnVbKlepwqvnL9i2eztZqVnkkYeVjSVdOnfm8pVr+Pr7UblseYaNHoG9jT3z5s2nQvnytG7d+nefzwoB/l2IlAN+CwHxIF21agUbNm9i1qw51Kpe0LJZ7C4njZ/Ag/v35UuiWLGiPw2zdccW/Dx9WbRsOQ3q1yUsNFSGPUSTiDHuY8nOzsbfx4cXr54zb95C7OztZERuqtdUXjx9zqx5swpCJCC9I0OHDaVCpQpMmewpd/XC23jt6jXmzluIvUPBcYp9WQTyyWflqpVsWL+e6rVqYaCjS75KLmEhkTx89IgVK1dStkwZSWwE4RUFjzIkp6oqc8tevw6kapUqsgFMfl6+JMNv3kQzb9YcqteqSpu27b7sAv5moy9esYTzx08yeOQI9HQNmTFzOt06d6V2tVp4eHvQu3dvoqNiOHhgPx26dMDSwo7tWzZJr1/rju0JmO5PyaLFada8BVcunmfRvIWsXLtWRkyEN2fYqFGUKVWSs2fO8fDJQ9xGjGHOzOm4FHaRhOrc+bPs2r6NhYuX8vzZM06cPEa/Pv2Ijovl/r37dOnclddBQSxfvgR3d3eZjjR7wRzaNm+Pa/EinD59gqCXrxk9ZgIrli9F38iIjh07cPXiReISkug34Fu50X1nR3/4gdHjxlK/fn1MTEykZ1G84C9e/JHpc2bg4uTK7DkzcXZ2xsW1CM+ePebFkye4uY/h2dPnrF+7ll59+2FjZcnSpcuoWbMGnbp2YvGixRgbGUsi8PDxU/bt2smo0aOk52zj1o0MHTiEIsWL8/D+A27evEXjpo3Jys5mztzZ1K1dl769+zJi5DC5oevVpzc2VrYYmRTMOzYmDj9/P2rVrk6FcpUZO240X9dvSI2vvmLBwkXExUczcfwEqXKzbfMWGQkpWbLkz2QuJ4dFCxfK5kceUzwxMjRk5rTpZORkM27sWJ4+fcrq1ato3Kgp9o727N65HRU1NSZ7TJHXNzI6imGDhqCjq8f3a9diZWNNg0YNOXfyLLv27mb2nNlkpKazeetGJk70ZPWa5dKT3KpdB5LjY9m5bQfd+nbDxNCcpcuWMGrUaM6fO8/zp0/p2rM7SfGJHPzhEAP692fn7l08evCIiR4eRL2JkMRn0KAhmBgZMWfhQvr17YO2hhZHjh6jY9t2JCTFsWDRInr37kf5cmVld8xixYpQt0597j94yPlzZyS5ffjwMdevX2PYoMGsWLcSOwsbGjX6mivXrrFtywa8vH2pVftnAixSIyZNmUSzps1o166dHGvzuvU0bdVc5rhv3bSdrNxUxo+bwLKlyzExN6Vp0yZ4T/GkSatmuBYqwtFDP1Drq68wMzZgybLlNG7enKIuRTh24hhBIa+ZMG4ydrYF7w3xftu1Yzdnz56ka/fuqGtoMX1GgNzcjB09Fk+vidSqUZeOnTsREhzM+LFjGT1+HCKlwWeqF9279aZkmZJs3bQFdXUVvL198PDwwNrWggZ1v+bM+XMYGxnSsGEjeb0cnRzp1rUb23dsIT0tg/ZtOjJ/0VyqVakmozfbtmzn4qWLLFm+lAvnzvP0yVN69e3Ds+fPZH1N7959uHj+Ej8cPYiX51Rev3zJkmVL6d6tF06FXNh3YKe8BwYNGkSAvx+ly5WneZMmnDlzVkZ1OnTuKDcg70y8i+fPm8/T58+ZMnEKCxfNwcWlEIOGDJeb2QnjxxMTm8iIUcMkSd2xcwcj3EaSmZLF5u1b6N6lM5pa2syYPl16oyd6T2LJgkVkpGXSrGVz4mLi2LdvD/0H9EddTYPBwwbRvXtPGtarx+Ejh4kID2f4CDe2btxCcloyXTp3IS42lg3r1tG8dWvKlivD9JnTqF+rIW07tsVA34C1a9bJazFm/Dj0fqeLr0KA/2Yvvv+26SSlJDPWfTS3bt5g9doNlCtXWi4hJDSUXt27YWpmwaLFi2QI8J3NmDmDXbt2smnzVooVKcKDBw/o2qkj4z0m06Nbd2ITYun/3bcY6hvh6+uPikoulvb2DOz/HWp5qnj6eqOWn4e1rT13Htxj6MCBDBo8lD69epOXn8fgwYNISkpi3rwF5ORmS1LwJXKW/tuu1ZecryCty5ctZ//hA7Rt3R4jIz1U81V4/uIlx0+cYPGSRbK44/mLZ9JrY2luQWJiHMam5piZW/D61UtsrS0JC4kgJSOdCuUrUrhIYcKCQjA0MZKeun+SCRIXGhosCYe+rj4TJo2naNFitPi6OVP8ptCzWw+OnzzOj+cu0LxVC7R0tbh59YbsGNi2dVvmz53L9NmzqVq1KrfvP2C023D8A6Yh4pVr1q7Gx8cXWxtbtosQ9P3bNGvSmgUL5zJr+kwKuxbm1ctXTJowjvEeHsRFx7Fi9XLKl68kvcv2tjZUrlKVV89fMn/+fHwCAjhx5jgzp8+kc6eO0uv24vlLHt+6x7SZszl3+QyP7tylUrUaWFvZ4uLgTKnyJdF4zwN85PBhJnhMom+fvjKKI9I4REqC8FhO8vRCNS+XjZs2MmmCB0WKFiEkMBhPH0/atm0nZRPPnj2Nj48/pqYm+Pr6Sa/1N998zYxZM+TGuVz58sQlxDNuzBg6dupEVMQbrt+5weQJHlhaWUmyF/YmQnoxRWHgsuVLqVC6nIxSeflMoWLFyvTu3euDW1AQYF9/H2pLAlyVyVMnMmbEOElUAvwDZOHhrLmzpEyj12RP3EaNonLlDxsBXf7xIouXLmb8pEkyvWKKhwfdOnej1le1WbNmFbt37aRBo29k6PvR/YeEBYewau1quaEUqQbDh43g1q3bLFq4gDGjx1CqTGke3X/E3AVzGTJ0CGnJ6WzatgW34UNxd3fD3MySytWrk5WRyukTZ/mmSROq1azGqtUrpcd7xdKVNGhQl549epGTkyND3GJDMn/hfDRV1Bg3cZJMeRg7aSzNvmlG2fJl8fOeimMhF0q4FsPc0pJq1avKlJdZs+YyZswYVFXz6dOzF/Ubfo1zYWe5cbt46UdGjXQjOSmVWzdv0qZta5YsWsioUeOoXK2SLHieNm2aJES1atT+CffHjx4zYcJExk8YLzc5InUhMPA1eeSSm5nJjl37iYgOY5r/dNasWoWxuRkdO3Rk8kQvtA3UqVS+EsamZlSpVIkjR3/g2tWrBPj7y2eQUBQSJHTo0GFUrVZFnlPkmAoy7ejswNChQ+XPFi6aT2Zalryefv5TqVqxBh27diQkNJgxY9wZPGgohkZGclPh7zsNKytLNm/5nkePnuIz1ZfpM6bz7PlTqlevhbW1OcWKlaRwIRcCps+gdIlitG7TVn42MyMbF1dXtm3ewNw5c3AqVJhzP/7I8iVL8PDy5tHDe+zZs5PKVarj7OSClbUlVStV5uLlqxzcv4dps2axevlK1q1fS4cOHTEwNOT2resEvw5l1tzZbN64kbiEBGrUqIa5mYXcnLkWLvxBMWzkmze4jRxOzdp1+LZvX1avXc3Vy1eYM3uuLIj08fKSG6/BQ4bKyMBUHx+aNWsiPcuiaHLixAnSozxn3hz5Th7QfwDjRo2R6QulK5cnIy2DkyeP0b1TN4qWKIl/gC9+PgGS2F4R55k7W77XxTOrZ5++tG3dRqY6zZo5k6TUDMa4j2Dugjl806ApDb9uIK/P4WOHOHb4CJMne8sC/N8yhQD/k96qn3mtooL58JEjTJnsIWXIfLz96dqzM9npWaxct5LZs2bLnKZZs+dQv25BKkJWVjpjRnuQmBAnHzYWluYcO3aMyR6TmTNnLnXqfkVKagpTvTwJCgmhTs068oFavmIlAgJ8ufjjJRn+LVu2LNVr1uDwwQMsXLyYKR5eNGxUX57Dz28qp0+fo2OHDhQvWZJatWqgqfFhzuFnhkIZLg+WLl7M3Uf3pOdBhIuFiZezt48vc2fP5M7t21y8fAEXl6I8eviAMmXKSrJRvEhRXr1+RnaeColJ8TK/zUDLgP6DBqBnoPePxHblijXEJUXjPtJdVjh7+3rj5OhEs4bN8AqYQs8u3dl36JDM/2vT7m2RT74KFlYmiNzUGX7TWb5iJcVLFOfFq0Dchg+RuaYikrJ5yyY5nrmxhSTAt+/do3rV6qxas4IN69ZjZmFJbEysDKGPGuNO0cJFOHfhRy5fvkTgq9dYGBkzZNRIcrNzmDV3Dv5+0zm0f6/0vn03ZAA6OroyLKurqU31mtXJyM7kxLGT3Lp7TebwlS1XgkGDRsg823f2w6GDBEyfxtKly3F1dZUe4IiYSBlFGvjdAJJTUjh05DA+k32wtrdGvLi8pnjJglgRRr1x8zK+Pn7o6uoza8ZM8nKzqV6zFvPnzWXBgkW4uLqQmZFGwDR/7AoVwsHCjmvXrkkip6uly+PHj9i6dRuZOdlYm5tz8twpGXofNcJdEu1GDRvJkP37FhYSht80X+rXb0DlCpWZ6u3DRI+xFCtRgmkzpsucZ28fb5ljGODrJwlmzVo/ezPFWLHRsfj4TKVGzdpYmBryw9HjeHp6yUr22bPncu/eLTp37E6eSi7kq8o83LoN6jBv7gKc7Gzp0asXZ06fYf2G9fh7+8tc0ODXwcyaO5O+ffuRlpzKtl1bGTJoMKNHj6Nm7dqUKV1GRl9ycrMoWaIUaWkZrFyxlF59e7Fq9Ro6dexMi2bN5FLfvHkjc3UXL16MuZkJgwcPJS4+jgmTJlCvXgM6tm/P5R+vcvHKBV6+eEJaZiZDhwzDQF9P1neIcLnIXR02fBi9e/fF0sqSvLyCYrWKFctz5eKPXLtxm6ZNmrJy5Uq8p06lZMkSBL0KknnHPfv0pHbtnwnw5avX8PPzZupUX9kmPjgkmPVr1smogoOzHY8ePSQvV4WAAD/WrVmDobExAwcM5OH9h5w+e5KHj56QnprCoEGDOX32LAmxCUyb7ifv2bCwMLy8vKTXv9ZXBddJ5A6LjUOZEqUYMnyE3JitWLGS+Pg4qXc/2WsKX9WsQ6fOHWUUa7T7KEaOdJM5rZs2bpAbTX0DA3bt28ndW3fw9vIhMDiQM6fP8uD+PYKCg2hYrxHdenZn4cJFlC5enFbt2rB8xVIykvMwNjfg8OGDrFqxWmJ37/495s+YzdjJHthYWnHq9Gmu3rhMRFAIdjb2uI0ew6MnTzh0+AD+M6exeM4izl08S6/uvVDX1EIlPwt1DT2+qltL5qqfPHmaO3dvyxz5OvXq0qNnT+kJfmdnzpzBfdQIihYtwdeNv+HCjxe4fvkaAXNm0KJZc/x8fKSKU88evREFgT5ePjRoUF8W9LkWLoqbu5scatnKZUQGh9OtTy98vSfLzbRr0RLk5eWT/y8ve+ly5YiLjmbBnLlMnzkDZxdnnjx6jMeUCbRp04ktWzcydsxYGjRoKKOIK1ev5Pmzl4xxH8PchXNlSpZIhxJ2/vQ5duzdgcfEydi89eR/6iWiEOB/5Ov18yw6j3y5a37y4DEZuZkUL1lcPpSys3O4evWSLDpAXZXK5SvJSmlhmTmZ3Lx8Ey19LcqVKScT5AODQnj2/LHM6zU1MZO5RRcvXiAuMhZjcxMqVqqIgYEBQYFB3L52GxN7U8qWKS9DqM+fvyTwxSsqVa2MmVlBYn5QcDC3r97CxNKI8mUrYPSWjH2eVSujfBSBfFi6dDH3HjyUHpV3El3Xrl1l8hRP5syew7Xrt4iJjKBqzZrs2LxJhlAPnTqMjoYW0VGxMretuKsrJSuW48TRgwwdOhJDIxOZGyn+/JNs+dKVxKfGMXrkaDQ1NPDy9cLZyZlmjZoyyXcKfbr15PyPPxL4OghfP1/pUXnx/AVZKemo6WjhPtodT29P6n5VhysXLzN6tBtz5y+Q361NGwUBnoqFmTnbtm7l7r07dGzfjenT/ZkwYQzlK1Xh3r17chM6aYoXRnpGpGak4uTkwMuXz5k7dy6dO3WhWNGikgD7TvXn0oXzrFq2mqWrlkpZrzfhkTwPfEnZsuVkaNTc1Axjc1NOnTjN4qULCgqkyv6c1/3DoUPyxbdq9WqKFS14VkS8iWDMyDH0GdhPFsWsWLpEehTLlivP48cP5Rr69f2W6OhYrl+/iO/UAJnzLHKd87OzadamtSS8bm7u1K5eg9CwcCZNnEzLFk1kLufVmzeYMGUS6ln5+AV4k5mVzbffDpCFfl4TJlGsTClGjxjNFN8pNKjTgGbNC0jhOxMeYB8/X6k1Xr5CBXx9vJnsMYkiRYpLApwQG89Un6mEh4VLT9lI91FUfFu78PMoeSyYt4DMvFyy09LQMzTCbcRISbQ2b9vK+VNnJNkURW4iIiC8pxWrVmX5kqW4OjvRrmNHnrx4wuwZs2SqQtWq1aX3beaM6TIEnJ6SzvdbNjF6pBsTPDxkuLtHj+7k5uVw9/496aBIiEti2dLFDB44hDXr11GiVDHpBY2OjmGar79Uh7h0+bLc1A4ZMlQ6OyZOmEj9BvWpXb8ewa9eSdIaHvEGXx9PqlStwVe1vmLhwvmMGiU2cFqMGOWGh8ckalYXXtskHjx8QPESpTh96jQ3blyje9cezFswj/79+1OnTh2uXr+Ov58f4yaMoXaNn4vgHt1/wESP8Uya6Em1GtXYsHEjhw4fZpz7aFQ1Ndj4/fckpqTi7+fD2lXrZFFct27dCQkORFNHi+CgUE7/S7OeHChRthTnz53Gx9tXNla6cO0CyxYtZ6z7WMpXKFCeyMjIkJ7ZvJwsuWZVdXVJzEVZ7ujR7kzwmEi1ytXo3ac3l0Uu86SJeHn5omekx/rv1+Pr6YuRiRE73xJgzyne3Lt9H1MLc5m/fWD/Ac5dPIPHRC+2bNtCicIutOnUkeXLF5OWlknFipVkuomvX4AsDv3h2BFWrVyJv4iM5uSRr6GKna0tV6/dYP6cWUzw9EIlJ5dde3cwc/os1q9dx6EfDrJk8VKsbWx4HRhIeHAoZcuV49GjJ7LY1cRQnz2793Ds6BFmzZ6Fc6GCbq0i/WH2zFncuHqVVu1bo6GlhVCYOHfmPGXKlcZzqjcL587DpXAhevToRWxsLF5e3jRv3oxnT58REfMGLw9P1NTVZapQXnY2g4YMw3PyJBo1akS79u3Jzsnhwd378pkRERGO51QvpvsHUK58BY4ePcKGTZsYOGiAlFht3rQ13bp1JiUllYCAqWjpaDN04FDmzJ9Jg3pNadzkGznv48ePsmfvXrkhtbL6bdk+hQD/k96qX2CtsoBJbOlB5t+KcIewd7me4t+/JC/iM+IB/66yXxDm/Pw81DXUUFX5meiIwihxnBj3ncmfqQqp3/d+lpf3wTHy/B/57BdYvjLkWwTENRWSd3fvPWb6NP+fUhaEl81jwkTmLljAzTs3iI+OpVKVauzZvlPmbu/etxttdQ2iY+Klp7BsqZIUL1uWg4cP06NLV7Zv30yVKpVp1rTlPwprUagWmxjHuFFjpZzPFC9PnB2daNG0BRM9JtL3276oqalLD8zXTb+hZNESrFu3nspVK9J/8GBZABQXEU3Ltm04tH83+/cfZNfefdIzu3njJkncTE3N2Lp5C7fu3mGqlxcLFsyXZK1Bw284efYkN69eZtXKNdx79JD9+3bTvXsPEhOSOX78OEOHjMTWxoJRbm6y6KdsxfJSe9vJwZWG9evK4qLszGw8vb1YsHA+OVkZtO3QhQtnzvHkyVN8p/t+UKV96OBB/GcEsG7Nup9UIMKCQxk9fgz9vvuWShUq4TfVhzyVbJo2acaPFy8THxUnPXbHT5yUXjB/f39JgKdNm05+dhbuo8dKoh0UFkyLFs25d+sODx8/ksfdvHabuw9vybQLDRUN/Hx8iYqLpVuXbogw+8Lli2nfphXjR03A028KDes2pFmL5h/cgzExsfj6+lCnTjXKla6Kl683nl6eFHUtIsmHKHKb6j+ViMgIvCd7M2LUCKpULgitv2+BwUEMHdyfuJhElq1c+VOxaEhYBBPGjaV0KVdKlqnEtk0bKVzElUmTPZm3YA721vYyF1xoQ8+fOY9crTzq1q7PwUMHuXr5kgxTZ/8rjL5h43oE8dq7bzvnLlyka+euJCUkcebcOfp+2wcVFTW2bt7E8OFuPH35hK2bttG5QzsCw8K4dvVHPCb7sWfXTkmAhw0bLqv7x00cS536DXB1cCHAx5OuvbujrWXI9+s20aNXF4oUcWXWnNkyglG4qCteUz2lQkfnjp24cfM69+7ex8d3BtfvXObGxStM8fZh/YYNBAW/5ptvGiFUQa6eu8yGbZtkpOidRYaHSam89u070qJlCzZv3Mz2XdsYMngwWTm5rF2xBn0TI2bPmsmaVSswsTCjxdctZEF03fp1cHV2ZsfeXZSvUJGWLVtJgm/n4ED5SmU5uHcvttbOuI8bg9F7xYo//niRpYvn8nXz5qira7J44RIaN26ExwQP5i9ayKuXz2jVtj3nTpzi6JEjMvIiVFDWiWJGb3+MTI3Yvms392/dYYr3FCZOnIi6ugaNGjWUMoKZOamMGzeV1SuXEhsXzpDhYzhy4KD0Pg8dMpSAmQFoaWjJ9AaRVxsSGMry1Ss5f/YMN65fo3v3Xjx58oxL1y4wxXMyaSnpzJ01m8EDB6FlqM/EUWOp17AuFapXZ8/WHZhbWTLgu/7yu+ns4ECz5k04cvIkafEpTPKYhLlFgYpDSGgIbqNG0KVjN9q2a1ugBZYPATOmc+vadXnv79t3AMdCTvTuWUCAp3hMoW271lLZQdz79WvXRUNTm4UrFtOwfgN8fHxYtWwNR384JOsA3kS84cy5M0z0mAB5qvTp3Y8mjRpQt0EDdu7ZQfkKlfiu37fs2rqb4ycO0qZjBxmdOnn8JG7uoyhZsozcZNraWNPv235YmFuw/vsNUn5z8hQPqWDyW/ZZCbBobSskrRRTEFAQ+OchcOzEIcKCIujUqYuUNBL28vUrtuzaQu8uvThz8hTxcQlUrF6VXTu3MnTQcHYf3oeumibRb6LIysmnTKnilCxTlqOH99C5ay82bNhE5SoVad2qzT8K0NOnTpCQmELLli3Q0NBg186dmJlZUKFqBXZs3ybDrkIH+Or1G7KSPi4mQobR23XshJGePinpKWzY+D33b97FvrArmZnpMr9e5GOePfsjnTp0wNDAUEobPX3+jE5tO8oNyLoN63j59CklipXh5KnjTPaeQtHCxdi9dyeXLl5GS1OfFi2a0KBhA1msuG7Dep6/eMG40WPJzcrm+03fE/j8Ja4li9OlSzcc7GwJCguVmqyPHt/HybYQfXv2xaVYoQ+u5/Wbt9m/fx9DBg+UucnCEhIT+f77DdSr85XM4Y14Ey3n9+TuYypUKEenbp2ws7Hl/PkLvHr2lC7du6GprSXJd15WFm3atCM9NY3136/j9p07ODm70rlbB4q7FuPS9cuEvgqjbftWaKhrEhYWwfqN63j55Dk1a1RHz8yEzJRUunboyvb9OyjzVini/UmLQt9de3ZJslf4X1JoO3fvkFXr9nY27Nmzh7TUTDp36URCUjw7tu+gadOmUvrxlyaaPixbvYLE5GRG/sujZWD0cwj68ZOnbNu2meDgIKk20LNnb8zNzaSHS0RZ6r1NLYuOj2bjhi28fvEUWwsHHr14iNvIURgZGHHu/Hk6d+qEuraWJMfnT5+Ucl7NmrWkYaNGBAa95sjRo7Rt2wYLM0tWrl5NyKuXqGppUqt2berWFkWR59FUU6fR141ITU1lx46dFC9ekvLly3Dw8A88fnSP7Jw8Chd2pWOXTsSFR7LvyBFJPl2KOMoQ+849O7l146b0MNarVVfm2QrPZXB4KO1atZSePUGC42IiMTa2RE1TjRZNm1HtgQB4AAAgAElEQVT8bfRQ4JaRlcW06QFygz1i6AjiYxPYvP17bt66SxEXFwq7FCMo8DW9+vTkyqVrUm6vSdPGnL98gYN79xCfkEqNKhXo0LEzxiamPH72lC0bthEREULlSlXo2L2j1OJ933Ly8mT6j5DpNDUwkjJt1na2jHYfTXJaOutWLeN5SAi1q9ciOiKcli3boKOtzbmL5+ncsSPa2jrSOxwUGCJVN8Q13f4v1Q3RIMjZwZnuPXrh6lKIO7fvsGDRQtq2aIuajiYZaam0atmSyJgYNmxYT2h4EHbm1jx5+Iwp/j6Ym5lK9Y5r129iYWJEhzZdqFqjisRo+ZLFJCWnM3ToEBLjkvh++wbZVKZ6pRp079lNfvcfPHrE3t3bePbyNcWLlqR3n5442L7VgQZZm3P0+Anad+hAIdGs5a2JvOD58+bQtVNnnr0OxtLcnLoydTFVzkdEgcuXK49Qe9q6dbOUcIyJjMVAxwhPf09yMnI5ePgAJ86dQldDR26KRJrL81ev2bFjm0z5evTwPrVqFqRkaGuqy66yO/fs5uTJ4zKa1LJJG2rWro7wl50+dYaDB/fRqXNXqTc9bcY0uY4+fXr/7jtDIcC/C5FygIKAgsDnQCAoKJD01ExMbEwIDgqmeOHiUp8yT02FzIx0clRysDAwk2kPIt2lZOniaGsVNAhQ7MsikJmayY4Du6hVpZrU+b1y7QbLly3Fd6ovhV0+JKtfdibK6H8WgZSUJI7tP065qhUoVLgQFy9dYcP6dVJJouh76jt/dtw/c7zw/gkTDjDRyU/k/Ypudrq6OjIqKNQUsrKy0NHR+TPDfvTYiz9e4dDR/bi7j5KE/UuaiGReOHcBUezdoGF9cnOymebnj71TYdnwR2xOv6RFhIVy9uwZ6tZpiIW1BXv2H+TIwb3MCJiOlZ3dlzz1744t0kMEPrq6v+4eeO3aDSLCQ/m6/tfkqubj6+uNna0jI9xGfFFFd0HaN2z4nn69+1G81M+Ngj61GFGY9/r168+jA6x4gH/3nlEOUBBQEFAQ+NshkCsaBwQEEBsfK1MTXrx4RakSxWVYURRBKfb3RUAQESH3FhoWKqv4nz97QamyJWTRmZbm/961E+oUixYuoWzZMrLg6lOtkD/HFRNFo+fOn2Hr5s2yqEto0MZFJ/Bt/+8oWtT1c5ziN8eITY5l4az5ZGdlY2llzePHT/mqXj26dGr/ydbWX3xSf+AEN27dYPXqNbjYOpGtlkvwiyAGDx1K+YofdvX7A0P94UNEzrKoacjMzCzwHL9tqf5bAygE+A/DqxyoIKAgoCDwv4uA6C4mKvoTUhIo5OBMlSoV0VVS2v4rLrhokX3h/AXiE+MpUsiVshUrYPg7+Y//FQv7xCRDX4eSlJks9eVFk5gvadm5udy/d48HD+6jralB1RrVcXIs9EU9me+vJzw8nCuXLslC1CKuxWQ+vIbWl/U8/1U8RU3Ig3sP5B81HQ0qla8g5RW/pIlaoocPH0k5QevfkT97Nw+FAH/JK6KMrSCgIKAgoCCgIKAgoCCgIPC3Q+CzEeCBAwf6ie5cShHc3+4aKxNSEFAQUBBQEFAQUBBQEFAQeA8BhQArt4OCgIKAgoCCgIKAgoCCgILAPwoBhQD/oy63slgFAQUBBQEFAQUBBQEFAQWBz0qARVcZff3fFh5WIFcQUBBQEFAQUBBQEFAQUBBQEPj/REAhwP+f6CvnVhBQEFAQUBBQEFAQUBBQEPiPI6AQ4P845MoJFQQUBBQEFAQUBBQEFAQUBP4/EVAI8P8n+sq5FQQUBBQEFAQUBBQEFAQUBP7jCCgE+D8OuXJCBYH/TQSSEpOIj48hOwdUySZPRQNjA0NMzExRU1P931z0/9CqRCel2LhYzMzM0FD/zwnti5dQbEw0kEdOnioaKnkYmZhjaGL4bzU5yM/LJyomGmMDA7R+0Xo3IyMTVRX+re52GRnppKSkYGIi7uefmy+IbmHR0dFoaWliZGj0wR2RnpFOdFQ0qmpqWFtbkZiYgJq6BjlZWaira2Js/OHxv3c75eRkExcbg4mxGRpamr93+B/6fVJSMgmJiVhZWXyxznFpqWmkpaVjbmH2h+b07qC0lDS0tLVQU/+w2UVObi4xUdFkZ2dgamZFVmYGeSqgrqZKVk4O5qamqPyJVhWiVXNsTAz6Roboav+1ds2p6akkJyV/8D0S48dEx2JoZIiOjtLe/U/dBF/wYPHsefnyJUuWLFm2Zs0afyAZSAdy5QPpran8Yg7ibaYOiD6LhmPGjOkjdICVIrgveKWUoRUE/s4I5MORw0fY98NejHQNUVdXIStXBRNDI1q3aUvpMiX/zrNX5ga8ev2abdu20a93X6xtrT+KST75f4pY/B6womPU3t17OHriOOamxuTlQ05OJlaWdrRu15qirkV/b4hf/T4pPonVa9fQqFEDypb7ufVqVnY2p06fwsbKmvLly//pcW/eusmFi5fo1qUrFhbmP30+PT2DFStWUsTVlebNm/GOdwmSdvTYMc6fOknpCpVo2aIpBw8cwsrGlqjIMEzNLWnapAmqKr98vX56aoFBgWzavJHuXXpQyKXQn17DLz8giNn27ds5efI0gwYNoGrVqn95zI8NcPXKFe7cvEnPvn3R1dX9Q+dISk7hwtmTlC5dEcdCjh985tnzZ2xYvxEzMyNatunAvTu3EfeSgYEecTFxtG3fDq0/0cI7Ki6OIwcPUr9BAxwdHP7Q/D510LkL5zl75gwDvh2Aja2NPCwiOor1q9fL+6Ns2dJ/aXzlw58PAYUAfz4slZEUBP6xCAiv24olS7h65w7t27ZBR0+HzPQs9u7dI19e7m5j0NP9a56Vfwq4mdk5JCUlYGpghJqmBgLbuMQEdDS10dXVIS0zldiEODTRxMDYGF1tLbIzs0nLySA7I5vcnGzMzMzJz8sjOiEatXw1tPX0EGTHRM9Iui7S0jJITIhDBVVMzc3Q0tTg4cOH+PlNZfz4yVhYmaKjrY+pibGEXXg501PTiUsSnwFzE3PpmRMkLzUlTZK+lOQk6ZU0NzZFVXjs8vJJy8okLiEW1TxVjI1N0dUVPpOfLTcnl7nz5xL46pUkLcKDl5yWwfYtOylVoijDR44gKzcbbW1ddLW0yBLnS06ROAj3THZGFrn5OaSkJqOvY4SRsQGxb2KYMHEi3Xv3oEG9esQmJqCSl0dmejZTpnpQs0ZtOnfqTFJKIllZmaioqMg/Olr6mJoZQ04esUnxpKeloqahiYWRKZraWhw7fpw9e/fhNsINAwMddPT1MdM3JiUzDXf30VStXJnv+n/30+JiY+OYOtVLeleHDBlK0SJFuXzpCk4OjsQlxJCXn0u1KtXR0tUlMTlRnjcjMwMTUzO03/Pu5orrnxBHZlYG0WHR+M4MwMvDg3Jly5GalkZCQjx5+XkY6htjaGQgz5+VkUV8cjxZWVkY6ZtgaKT30Y1LUkISEydN5Pad23Ru34GR7qPgLSFPSk5GTUWVxJRE8lXA3Oj/2jsPsCqOLY7/uFSpKigq1mA3sWsSG1bQGBsqqFFjF8EuCEgRELGABRWJDUvUWLCX2I2mGWuiibEXxBpsdC63vDeLGPUlT4OaaJj5Pj4V790585uzu/89c+asrTLnogkfvXfvN1R6Q0xFRFOlx8bSBgMdPMi4j1gNMhc8CxZCZaRi6/atfLltO2PG+mBqYoK1uRVW1tY5DwtaPQ/TU0lOvo+piTmFChbE2NhIea3tnJiZtO/kRvOmTpga56xKZGmyWb58CSuWrmKQhwdOLZvy848nsbGwpICZObfv3KLuB+9jY21Namqa4vdpGSnYWBXC0uJ38S3852HyQ9QZGQixHRYWRN8+g2jWvBnqjCzSstJ5KM5Da1usLC0Un87W6njw4B7pGWlYW9hgU8gG1TOR5jXr4lnx+efMjJpBufLvKDYnJl7Db+xYhniOoGGjDxB+fz/lHhlpmVia21DQxhIDQxWpySloDPTosoXNqRS0KoiVlZXCSavXc//hA9JSk7EoYEWhQgUxVKkUW7KytGRkpmFmZqYwT0lN48HDnPPbxlocwwKtTqf4izZbS7o6jcKWBSnwBI/8cn19cpxSAOfHWZdjlgReMQEh0mJmRXMvOZlRo0crF2IhwFasWMHX3x4kYkIExYrnRENEy1Rn8cupU9jZFaFMmTKv2Jq3+3B3biYxfXYUbp06U7tePR4kJzN50iRcWrkoEc0NG9dx6ueT6DVQt25dXF07cfPWb6xes5KszAysLG3o278vx4/9yPfff0u2OlsRQtYFCzJy5Eh0Wi0HDx5g355dZKt1NGj4IR1dXblw/jwjRoygRq1aZGZmYm9bGLdPelGtSmVu3v6NzRvWc+bMaWX53qmJE207dOC3O3dYtXoFOi3cvn2H7Gw1rp274uTUhNT0FDZu2sIvJ34kKzuLShWr0rW7O0Vsf18GFzfjWTNnoTXSMsxzGEaGhmh0OmZHx3DipyOEhU5gxYqVNGvWjMaNG3HtxnXmL5hHj649SE1LZeeXX2JibMTlhKsUsrGj16e9sLWzxc/Xj569e1K1UmXmzJlD5XffxczIiJDQECpWrEC//n05ffoMVxOuYKBScfXCJWrUrE1wcBBHjhxl86bNZGSlkZaeiXOLlnR1d2PPnr3EzJ1D9WrVuH//AVYFbejXsx/Fy5Zg9OjR1K1Vh4GDBipiWrTdO3cTEBiAiZkx/r5jSUvNRK3T4ta1M3otxMTOpWrVanzYoD6zoqPRaYXKyaJ7j15UrFw558FDr+Po4WOsWxdPllZNmWKl2ffdfsLDIyhbugxfrFjJ2bOnSU1Lo5htUT4dMJCy5cqwZ+cu9h/YT1pqGvb2JXDv1oUKFf43mn7y5E9ETYukatWqnP31HKGhoZQuUwa1OpvYmBiyNWqS7t4j6e5dXFq40LVbFzLSM9i6dRsHv96PVQEL0rKyKOdYlgH9B5GYkMi2rVu4evUypmYFaN+hA40aNmLn7p3ExMylapV3SUm/T6miDnTv+Qlly5Xj0qXLxK9dzbWEq5iaWfBho0a0dnFm8ZLFxMbG8uH7DRg5ejTvVs1hcinhKn5jvDl64ij9eg+gVt2aXLx6CY9+g9Hp9UpEWzywde/uxrKlS0lMvElGRhodO3SiQYMGjyP0585fYO3Kz7n3IJliJUvy9YH9jBwxhnrv12fbpnUcOXECkYJhaWVOV/fu1KtTT/GNg98c5MrFi1hb2eDWw50a79XMfWZQ7IuPj2fZ58uYFjWNMmXLKCI08cYNxvmOxdNrhDLfhw//wNYtW3h4/yG2RYvQqWMHatasxaaNWzhx/DBGJubcuH4Zh6IO9BrUjzIlS3Pq1C+sjY/nXtItbGwK0aJlSxo3bsyOnTv49sA36IxU1KhalZYtW7N23WrOXzhHZlo69vbFGDjEg0KWBVny+WKSku6iU2twde9KjerVH/vr233VzJv1UgDnjZv8liQgCTxBQBHAc+Zw7UYinl5eSh6diC59Ni8WQ2MV/v4BT+VHiiXBkIBx1K5Tj/79+2P0X3EiWw4BER0KDg+hbIky9Oz1CceOHyUqKpIpk6YoN+BDh35QoqVZ6Vls2LKeNi4f4ehYgfCQQD5q24EGjRuTqUlnzrQZfNSmPXbFizA9KhIrK2vmz1vIyi9WcPz4Ubp070FmRhab4tfSsYMrxUsVo5ubO7379KZVqzZs3LAOTaaaMWN9WR2/ml9P/0yvHr357cED1q9ajVuPbjiWK4ufvy9169enTduP2bhuI4lXLzElMoq9B/ezb/seRehotBqWxsXRqo0zvT7p9XiqNRoNM2fMJCU9lSGDPVAZqLh/7z4x8+ZgY1lQiaiGTAilS6dOtG3bjovnLxMUGsiY4aO5e/cuM2fNoLuwo3IVlsyfT/ny79CjZx9CQ4Jo0aQlly+fJ9vAgIEeg8lKzcDXx4dGTk3o0c2d+8kpZGdp+PnUKWZMi6J3v0/5tF8/IqdOwc7OnoaNPuTk8VPs+nIrU6Km8cvpXwgK9KffwAE0btiUBQs+w6F4Cfr3H0BAgA81qtdV+skVwAlXrxEYEEDREkXw8R7L6uVfgJERw4d5odPq8fbx4f167+PysTPdunWjRaOWtO38MaWKlcTKJqee/pUrlwgLDaFGzXo4t2rFxk0bOfDVXqbPmEnCtevs2rEdd/duaICZkVE0atKYjp06M3liOB80bECtmjVZvXoVVd99F7eubhg/cZ5p9Hqip07ltwf36dO7LxHh4bRp9zHu7m5kZ6kZ3H8ghuZGDPbw4syp03x18CvCJ4Zy8eIVpk+dTs++vSntUJrJk8KwL+GAv68fM2dEUaiQPW3afcSpUyfZvXMHQUHBJCRcZWpUJG6u3an5fi1WLFlGUXt7+g/uz2ezYpSHtI6uXZQHkjWrVjJmjDeGKlOmRU+hW1d3nFu1VlaVRMvIUhMdNYP9B8WDwEQun7nI8V+OM2nSZHSabGbFRJOZmc2Y0SPx9fEFQ2O6f9IDx7LlsLUtrBzjwf0HhESEY2lmRvsOHTlx7Aix8z5j9ow5WBcuyML582nXoSNFCtuxYNl8bApYKQ/2kZMjsLcvSVnHsly7dAWVoYpBQ4ZQ4Ilc8w0b1jFxQgROTZ2U/Q/iceh+SjLHvv+BiKhpFC9iS1hYCHVrf6A8KO7as4sLZ8/h4+/P3t17WLNqOUOGD8euYBGmTZ1KO/d2uLh0YPbUqRQpYY9zy5Z8//0Rvv5qD4HjQ/n2++9ZFx+Pj48vlSpW4ocjP3D06GHauXZCnZbJpPAw3Lp3x61DV0b5jMDWvgjuXborKTTW1jkrBvm1SQGcX2dejlsSeIUEhACeP28+S5YuwbGio7IhKDMrCzNjcwYOHEC5UmXJVGfiUNqBSxcvYGlpTfLDB1ja2FCyhMMrtOTfcagdX37J3n37CBgXQNyiOJLu3WXIkEGEBAdhgIkiJFMfJLN17w7q1qhO27adiJ4ZSWjoREqXLsXcmNmcO/0rkTOjUakM+Xz5Mo4cPkxocDhhwePIIJtGDZzQG8Km+HXUql2bjh1dGRfgx+SIKVR7txrffn+IOdEzGDF8FLGxszAwMKWlcwvSszLYsG4dDZs0p1Pbj5gyZTLDvEZSr0E9dn65i6XLlhIaEsqs6BnKEnLrth+hydKwY9eXFCliT9SMaZioch54dDod0bOiWb9uPRUqVkWLmqysTOysCjPQYxD2Re3x9/fDrXNn2rRrx8VLlxk/PoiRI0aSdOcOy1euYOrUSOzs7JgfO5erN64x1GskQUF+3Lt7FzMzU8InRVK5QkXlgcx77Gjatv6YDq4dlf7F5qywkFCSMzIJHh9IUTs7RawZY4xGr+HS2fPELJxLePgUbiQmsmTxQsaHheH4jiNLlyzl7OmzjBozisAJ46nzXi0GDhrwWACLNIDxIeNxKOXAMK9hzIudj9ZAz/Dhnui1Knx9R1O/7ge4tG3NcE8vhngN48MPP3jKgXft2KVEsKdGTqVylcp88/W3TJsRRdiECTgULcGtu78py/qp/z2XoiKnU8qxFP37DmZicCjWdtY0a9kSaysrSpUqRWmHUhiIHYCP2vXrN/Dy8qBzl6507eJGSHAwv927w/RpMzEzNWPkqDE0bNSAHj26c+fGbcImhDB8+HB27d3NtYTrBAYGKsvzMZ/FcuniJTq4diLAz5cmTo2pWrEqSffv8PmyzwkYF0wBU2M2btlCaHAYxUrYs2nrZrZu3UIv9x7Mnj2H4WNG0rhhY2WlIsDfj9KO5XHt6Epk5GR69+5Nndp1nuISN28Ju3ZtIzp2Nt98/Q2HfjjM1KlT0WTnCOBstQbvMWPw8/alYYOGdOji+lSu9ZlzvzJi1DCCfEJp0KQB586dY+TI4YwbO45a9epw49p1rGysSU9LVVYgbt+5TXBwMLNnzSYp6Q6t23yEXRE7ihS0pVK1Ko+5KjntG9cRER5J67bOih8bGBpwNy2ZQwe/YmrENG4k/cayRfOZOHkyjuXLc/78eQLHB9Ln00+5mXiDH4+fICQ8XImgh4wPwdauEHVr12PhvHmKr1asVonEmzcJDg6kXZt2ZKancuzECUJDJmBhZcGd23eUyHIBKwvuJt1THlBEqs3gAR54+3vTvl0HnFs75+vIb64zSQH877hfylFIAv8oASGAY+fGcuLH47h3c1N2uJsUMOUdx/LY29qx76uv+OnHn+ju3o358z/j444dqZOHjUj/6CD/rs51KCIsPCKC9u3bs23LVpq2dKJFs5Z4egyhkF0hataohS47W1m+dWrShCJ2RYmOjiIgZDylHEoxytsblV7HtGnTFat37NnOzu27GO0zlqDAcVhZWPNuhcpkqdToNFDj3RrYFrVl8uSpREyYSNl3ynD25zOETQyhR8+eLF+2FCtrG6rXrAWZetQGWdSuUxe7QoWYNn063j5jqVatKge/OsDCuDj8/fyZMiVC6fvDeh+ImiDo1WrKOlZQooNGqpxd/SI/c8bMGVy5cgV3165oDXSYFTCnYvkKFLYtzK2bt/AL8KNz5y60a/uxsmM7MNgf75F+3Lp9g02bNzF58hSsra1ZNH8hl69dwctzKL5+fiReu6pEvceM9aa5UzNFAPv6+ik3/06dOqLOUrNy5XJlY5v/+AAcS5VDr4Odu3awfccOJW8yOyuTk6d+Zfq06STdSeTzL9YyPjiYkg4OrFq9SsmbFqkbwWGB1H5PRIB/T4EQN9egwCBKlizJ8BHDmRc7D5UKPD2HotPq8AkYxft1G9G6jQtjvUfjNXQUNWq895SXrVq5mvj1q5k9O4bixYvz888/ExI+ntDAEIoULsrS5Su4fes6xiYm/PDDEZo4NVBWW078dJL1G9dy4ZfzFLA2p5tbN9q0boOR8aOVFj1s2rgZ33FjadqkKaXfKcfRI4e4dPYyC+MW8t577xEQEEjLVi1o3bq1smwu8pmFuF6/bhVm1hZ4j/bGxNhESXM69fNPNHdqRcTUiTSu3wj7UsXQZ+vRZOto1balMr97du0mLCxMmatDh48oEXSX5s1ZunwVkyZNerw5LHJaFAYGenp2/YSIqMn06dOH2rVqPy2AFy9h19ZNRMfGKg8Fhw8fZsqUKYhKJjNmzUCj1uLjPRr/AH+cW7TG2cX5qe8fPXpcicJODJ/Ie9XfI/HmLXxHezNwQH9q1K1J/Kp4fj37K2Ymppw5d5aiRYoqNv52N4k1a9fy4/FjaAzg44/bKOk4T27sWxS3gC1fbiMsOBT7IsWUlJzEG7cY5+vDqJFjOH/1Ivv37iFi4kTlvBUVRHzHjqVdu/bcunuHqxevEBgcjOl/z5GQsPFYFixIhVLlWL1xrSLAi9kXIzUllfCIcGrXrq2kJF24cEmJdpuam3I54QqrP1/J3QdJGJsU4OBX+3B3606/Pv3wDR6HeydXGjdt+nddzd7ofqQAfqOnRxonCbwdBES+b8ycuSSnJeM9xhsTk6dLNF24coU1S5fzXvXq3Lx5nc7ubhQqVAiRkKd6Iir1doz29VuZnp6uiNfrt26iz8okMHAcFjaF8R41EienZnzat49ixO37dzAzNCbx6i1mRkcxZXokNv/d6BYSEqZESIWYEGWX5i9cyM8nTxIwfjyTJkygfoP69Oqek4pwO+kuxiZw7XIigSFBTJ44hWpVq3Dwu2/4bO5cPL2GM39uLC2aO9Hr0z6oVCpu3bmNicqYW0m3mDp5Mj4+fooAPvDVfhYunk/QuDCmTRdRy6qMGjlK6Scp6Z6Sf1zUrgg8qmqlydYwM3omhqZGjBw64n+iUjdv3WKsjw9du3ahffsOHD98jBEjhzJ95mzu3L7Npq2bmDxpMtbWNixasIgrCZcZMsSTkPGhdO7YmYtXz/HTsR+ZOSMajFR4+47AudVHdHbtzL79+5gaOZlRI8bg4uKi2Jh4+Sq+ft44NWtGs2atuH3rDtFzogkLD+PGjTusi19DoP84SpQskSOAf/5Fie4Gh4yjTp36DBw46LFzKAI4OBCHUiUZMXQEsXPnokfN0KGjlc1Mw4d40qFDF9q0c2HsWD88PTypWav6U861a/duYmNjmDJ1qlIR4+sDXxM5I4rAgEC2bdvIxfOX8PIaStFiJQifOJ5ixUoQ4O/PvZRkbAvb81DYP3c2t+7eImpKJEVsiyrHT0tPJTg4hGNHDtO8RXOMjVWkp6vZun0b/fv1ZeCAwQQE+NKiWQvatG3Hg/tJjA8KYojXcPbv3cuFixcVH7OysWLOrBgSLl+gg2t7wieEERgygYYNGqHV67h+7boy33sO7GHHhi8JDQ/BtqgdG1atZve+A0p6zMyY6QrDpk2aKQ8lvmN8KFPeEffObkyaEkGfvp9Su87TEeAFi+I4sGcrU6fP5dB333Hg4H6io2eTnpLGaF9v7IoUIThgnMKpVStnWjk/LYDPnj3L0GFDCfQNxKmFE6fPnWGU1zDGjQvkyvUrrF0bz4gRwylf2pGVq1eRkHiViIhJyia1gnaF0GZoWLJsMevj41ny+XLKOzo+nrf4dWtYtnw50ZHRlCufU6njWmKikgc+YpQ39+/dZuH8RcqclnvnHS6ev4h/kC/9+wzg2tVrykNeQEgQpkYmympHIduC1Hu/AZ/FzCYkLJzKFStx88ZNJc+9o2tHUlJTuXT5Ev7efqiMVcr8i01wAwcMwqKwJePGBdHg/ffxHDgEH39funXpRCMnKYDFvEgB/PrvZbIHSeBfTyAnBziGpPv38Bvri1mBp3f7Z6SnMy92FhcuX6Wlc1tcWjQjfs06HMqWw8mpobKbWbanCWzeuo3gcQFKZGhCeBha9CxeuoTd27fj5emlLPPGLIxV8kerVqvOjGmTiJw0jcK2tly+co3goHF83L49JQoVJXxqBFXfrcr44BC2b93Otu2bGTTYA71Wpyzru7p2oVz58nRu34GBgwbTrGULli5bQgmHEowYMZJ5C9vat28AABExSURBVBZyYM8+RvuMRpT9WhI3H9euPahatQqRkybhM9ZXSZvYt2c/yxYvJSIygh+OH2bx/Di8hg3BwsySadOiaNHKhaFeno8HKvKdZ0fNRmOsZfToUUoO8JPt4YMHBPgFYGljQVd3dzauj2fblzuJWxBH4q3rbN64Xolai53uCxcs5OLVi3h5DiMsNIh+vftToWolPAYMxLl1G2UpX4gQxwqVaN+pA77ePtgXs2eIh6dS5UGk7YhNY2HhofTvN4CypcuyctUX7D+wh7lz55N06wZfrFlLoH8QJUs58MWqLzh98leGjhhGUMh46tSqwaCBg35PgUhOJjA4kJIOJZXUgQ3rNrBt55cMHeTBmfOniYiYTOj4cJzbuuDnOxYvj6HUrPV72Tbl4eTOHUJCxlO2zDu079CO2NkxnDpzimmTp/PFqpWI0m5Dhw/l9OlfiAiNoGVrZ/p+2ptJ4eE4NW9FwyYNWbZsCdlqLWP9fCkoKi8AF86cxWuUJx6eQ+nUrtNj5FHTZ3L86CElx3japCiatmhK23Yf8+DeAyUqOXDIILIzsggNDebTHn0o5ViOsOAgyrxTjqCgICVNQEyhp9dITh09wqqN8UwIDefu3TuET5xIr0+6UeXd2syPncMH7zegZ59+zJwyhbv3b9O9e0/OXbrA6pVfEBY2keIlShAU4E+r5i1o17kT5gV+r+CwcOFS9uzawvRZs0m4cJXI6EmMGD5Sye0NnRBBu7ZtGRc4Dn8ff1xau/xPBFg8YE6ePInMjAy6dOvG7h27iYtbyJLFi/n5zGkOffMdY/3GkZ6cTNikCRS2KaxEXMMnBlOhbFVFeO7cs4eD+/YSNWM6pUr+XqZt9dp4Vq5Ypjx0lSuXI4Cv37yG36gx+AWEYVPYQsmXrvdBfZxbOLNu3XquJV4hyD+ETTs2c+3KNQKCAjExMiI0LBRLcwv6DPZg1pQIjM0scOvSlb379vPdd98wcfIkvjl4gMsJCYwb44ehqSEjRo6gYEFb+vbpxU8nfiI4IpQ+n/TGc5An/oH+dO7SRVk1kk0KYOkDkoAk8IoIbNi0gZSUh7i7d8fU+GkBLHLjFi9dzKZNmwkZL27oZZWl5Fo1ays79+UmuP+dhGuJ15k37zOaODXFuWUL5QPJD1JZs3YlP578UVmur1y5Gt17uJOWkk78urUMHDwYa0tLtDqtsrlm+8atmBYwITktC0P0SrRVlNpas2YNxw79iF6vplrN6ri5dUOTlUHE5CkULlqYu9d/w6F8aSUqVdy+KA8fpCo7y386cRytWkud9+vi5t6d+/eSWL5iBd17dKdcmXL8dPIkW7ZvZ/DAARSyKqhESY8dO4o6I5Wy5crTu28/7O1zopCiiYjwhrVr0RoZ0rVLlz8s1XXq1CmWLlmiLG+XcHDgfvI9+vbur+QXf33woCI6LSwt2bbtS27fvqFsalq6bDGtWjpTo3pN1sav59C33zDW31fZ/Ldj81Ycq1VRRI4ojWVSwFipXuFQwgGPYV7s2r6TfTt2Y1usCI4VKnA94RqdunZSNjPt3XuAXr16UsTOln379nH1UgKuXToRt3gxFcpX5ON2Hz0emxBZixctwa5oYVxdO3M36T5xixaQcPU65SqWITnpPi2dW1O3fm0WzF+o2C028T3Z9Ho49ctpNqxfy50b17ApXASdTouXx2CSU7KIW7ZEiUq+41galdZI2SjWb+BA9uzdxcG9X5GekkLREiWUhySRQ5xbsevQkR/Yumk7HkM8KOnwe3WWM6dPs3jxYrr17M6h736gZs06fPhhfR78t49lixfTtu3HSvRb5HN/tXs/NgWtuZx4jWL2RQkOCOZeShpfrFhKwsUrGJsZ49KqNS7OLpw4eYKVq+KxsTDh9s3bVHm3Or0/7alsjL19+xZLFy3gyvnrFChiSfOmzZUNfxq9llXLl3LixM8MHuKprErktu3bdnDk2CGGeg1VcnXFw8/h776n/DsVUP+3EkSVKpXo0tWVuLg46tSpS906df/nBLt+/SZfrPycS+cuYlHQhsysDAb0G4CVjQ2fr1zO9auJODgUo3Dhgjx4kIrHkCFcvnKZ+NWrSUlJVqqtdOnSlXr16ip5vrlt/9dfs2/3LiWin1sHWJTEmz93Lh917ET1d6ty/Phx4teu40HSPRwrO9KiRStq1arJ9i1buXHjBj37fIqhkRHLly1TXkrTrUd3Ll+8zNLFi5UXoVjZFqaDS3s+bPwB+3bv4Pqd2/Rw+wQjM2OOHjvK6hWrychM5Z1yFcjSZFHKoQSund2IW7wIp8ZOvPdMqs0rugW8dYeREeC3bsqkwZLAm0lAna3BAD3Gj+p1PmvlxcsX+fXMrzRp1ARrK2uyxSvjDA0wfpQP+maO6p+1KlujwdDQSHl7WW4TJZ7EUq+ovWRhmRMV0+q1aLN1mJjk1EoVOZcXr1yiUoWKylvIVq39gnu37zEhbMLjDTsij9BAD2bW5hiSE3kVdX11Gq1SB1VlosLc3OJxv6Jig4j+ik+aW1nmaCmtqMuahbGpMSpUyssIsrO1mJjk5JqKF2dkJGegM9RhYfHHtWjF283QqzAyfvptX7+PV6/UtdWos5XcUyEARaRY1F8V1QNMHtXMzdZpFf8zUhkpkVFRfcQQQ3Q6PVkZmZiZmynRWbHxTa8Clc6AbE22YrN4a5iBkSGWlmK8OTaLzwi+Wo0OA0NRkkyPVqN/PDZR2UKsfAh/16o1aFUoUbsn50mdrsbAWKWUahNNzKc6PQtjCxMM9UYYGIm3Jhoo54KofftnLUudRVZaFuZWVuj1WgyNjZR5UGeKOUnHzMpMWTLPylZjKvJZRKnB9AylnJm5jQVGYgBPNFFLV6U3+MM+s7KyMDQ2RKPXYWRoorzxSsyjePAxMjHi/PkL/HLpV2pVqa7U7I397DOyMzWM8h6Fhbm5Um82IyUdY3Pjxw/COh1odRrEXIsNkSJ14smmydaSkZaOibnJU2+jE9UyxO8LWBV4anVAPOCptXoKiDfyqQyUXPKMlEyMzA0xVZmiNdBiZGhEljobI+EHz4w/t2/hJ+q0LIwKGClv98t9A6LwpczkNIxMjZS3CQrfy03rEm8TzM5QK+MTmwWfbVqtTnmwM350LuaeB2pNtjJHj/vOzNnwaWpZABPDnPNW1OcW9orcauV81IhrqsHjN+GJ3GaxmmZmafbYVp1Gp9SUNnriupuVpiZbr8bU3AxDlaFSWUYEGcR4TUVfcsFN4fvKBLCHh0e4vb09lpY55VtkkwQkAUlAEvhnCIhNMfPmzaNS5YqYGBrxw/df09a1Mx+5tPlnDJK9/msIHD5yhIVxC6hbsx5WlmZKvemubt2o/0G9f80Y5UDyBwEpgPPHPMtRSgKSQD4j8N2333PipxNK7ddKFavwwYf1/9LrYfMZLjncFyQgXpJy+NvvOHX2nLJ5TlSMEPWMRU1c2SSBt4nAw4cPuXTpEjExMbGLFi2aCKSIUtM5a1vKyyaV9uzLyoWni5URkehn7e3t3UdGgN+maZe2SgKSgCQgCUgCkoAkkH8JSAGcf+dejlwSkAQkAUlAEpAEJIF8SUAK4Hw57XLQkoAkIAlIApKAJCAJ5F8CUgDn37mXI5cEJAFJQBKQBCQBSSBfEpACOF9Ouxy0JCAJSAKSgCQgCUgC+ZeAFMD5d+7lyCUBSUASkAQkAUlAEsiXBKQAzpfTLgctCUgCkoAkIAlIApJA/iUgBHBCQgLR0dGyDFr+dQM5cklAEpAEJAFJQBKQBPIPASmA889cy5FKApKAJCAJSAKSgCQgCQBSAEs3kAQkAUlAEpAEJAFJQBLIVwSkAM5X0y0HKwlIApKAJCAJSAKSgCQgBbD0AUlAEpAEJAFJQBKQBCSBfEVACuB8Nd1ysJKAJCAJSAKSgCQgCUgCUgBLH5AEJAFJQBKQBCQBSUASyFcEXpkAHjRoUHjx4sWxtLTMVwDlYCUBSUASkAQkAUlAEpAE3i4CUgC/XfMlrZUEJAFJQBKQBCQBSUASeEkCUgC/JED5dUlAEpAEJAFJQBKQBCSBt4uAFMBv13xJayUBSUASkAQkAUlAEpAEXpKAFMAvCVB+XRKQBCQBSUASkAQkAUng7SLwygSwl5dXuJ2dndwE93bNv7RWEpAEJAFJQBKQBCSBfEdACuB8N+VywJKAJCAJSAKSgCQgCeRvAlIA5+/5l6OXBCQBSUASkAQkAUkg3xGQAjjfTbkcsCQgCUgCkoAkIAlIAvmbgBTA+Xv+5eglAUlAEpAEJAFJQBLIdwRehQC28vb27pu7Cc7c3BwDA4O3BqROp3trbH2bDVWpVG+z+X9q+9vqP//W+fhXOtlLDuqf8lHpYy85cfn066/DX6Uv5lNnes6wk5OTSUhIIDo6OnbRokXhQAqQCWiBx+LwWUUr1IwhYApY+fj49PX09JxoaGiIOGB+asbGxnkebl5PdL1e/7f3KTrMq71WVlZ5tjcvX0xLS3vu1ywsLJ77mdf1gdTU1DwfWpxjeW1/103gjx6A/6zvjIyM5w7n73ygfpFzK6/25PV7zwUE/zfo8LL9vgiTF7Hxr3xG2Pyy/prXcb+IT/6/seTV7pc5t4U9eRlv7nfyarPoNzs7+69M7Rv/2dd5b0hJEfrqxdqLzsmLfi6317/iJy967LfVB4R+E+f77Nmz5z4SwOLm/MIC2EQIYF9f3z716tWb9KzwyOuF82UvBC/mXr9/Kq/C7q/282ef/ysO+U/b+qrG/DqO86In67N955VpXv37j8b+rA+8ymO/KtZ/xU//qM9/Ykx/5BOvy44n+Wi1IoCQ9/ayrPPa8z/V7/PsfV1z9rx+/+z/83qtyWt/L/q959n1sn75PDv+Dv/5O/XB6+b1PJ6v6/+f5ye5/b6O8b9o33kZ+1+5l+f6qo2NDZs3b46Ji4sTEWAhgLOeFwEWEWERihIC2KJ58+ZVzM3NK6nV6gIajcZEp9MZ6vV6JVSl1+vFZw0MDAz+Uq7B64T0V8H+Fah/9djy85KAJJB3Am/SdSJ3FM+5Xuj1er3KwMAg78s4ecclv/knBN5EP3rVk/Wi97FH/vmX7tfP2pofeL7q+XlTjveifvIi9v6ZHwgfE983MDAQkYJXljP7IrYLTapSqbQqlUpjZGSkNjExyUhOTj578ODB00A6oH4kgB9fo581UPxbDECs/xcQIhiwBMwfpUUYAeJHHEBe6F/EU+RnJAFJIL8QENdGceGX18b8MuNv5ziFn2oe3etfShC/ncOXVv/NBIS/CW0pcmqUwOmTebiv2Bbhz8K3RbRXiF4R+c1NfxC/Fz+P2x8p9Nw8YBEFNnskhEVOsBDFIvqbO4BXbLc8nCQgCUgC/woCuQLjXzEYOYh/NQEphv/V0/vGDk74nWhPiuKXCRzkflcIYPEjAhEi51eIYPGn6Ef87qkctj8SwLlR4NxorxDC4keIX9GJFMBvrE9JwyQBSeANIiCumeJi/DIX9jdoONKUfzkB6a//8gl+C4YnfPDZ9IkXvX4+KYJzxa5Ie8gVv7ni+P9GgMV/iiiw+BEiWBgk/i6F71vgPdJESUASeCMJiOvni17I38gBSKPyDQFxvxdiQfpsvpnyN3qgufrzSWH8/66luSm6uSXPRNrD/4hfMeL/l6ScK3hzC73mfvaVJTa/0cilcZKAJCAJvDoCUky8OpbySH8fgVy/lf779zGXPT2fQK4OzRXCuf6Z++8no8F/umftRcTsswL4+abJT0gCkoAkIAlIApKAJCAJSAJ/L4HcVF3x5//d5PkiAvjvNV32JglIApKAJCAJSAKSgCQgCbxGAlIAv0a48tCSgCQgCUgCkoAkIAlIAm8eASmA37w5kRZJApKAJCAJSAKSgCQgCbxGAv8BDk+jHJBM7ZoAAAAASUVORK5CYII=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147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9</xdr:row>
      <xdr:rowOff>0</xdr:rowOff>
    </xdr:from>
    <xdr:to>
      <xdr:col>10</xdr:col>
      <xdr:colOff>304800</xdr:colOff>
      <xdr:row>10</xdr:row>
      <xdr:rowOff>129540</xdr:rowOff>
    </xdr:to>
    <xdr:sp macro="" textlink="">
      <xdr:nvSpPr>
        <xdr:cNvPr id="1026" name="AutoShape 2" descr="data:image/png;base64,iVBORw0KGgoAAAANSUhEUgAAAsAAAACJCAYAAAAi545iAAAAAXNSR0IArs4c6QAAIABJREFUeF7snQVcV9f7x9986e4QBUQQVOzu2IxtdsfsDkBQUAQlRRCwwADs3OZmx+zuwu4WpMWg8797jN/C/f5u09/cvOf18oXiveee8z7n3vu5z3me5yghF5mATEAmIBOQCcgEZAIyAZnAJ0RA6RPqq9xVmYBMQCYgE5AJyARkAjIBmQDvIoDf5RgZpUxAJiATkAnIBGQCMgGZgEzgYyFQ8t8a8i7iVjrmXY77WDost+PTJSDN0/864T9dNHLPP3IC8tz9yAdIbp5MQCbwjyHwWgf8aQGseCV8X/+Uev7zh7Qsiv8xc+GTa6g06eX5+ckN+z++w/K8/ccP4SfbAXnufrJD/9F1/Ofit/iVUUz6+ZvyeyJBEr0KV1dX23bt2tkWFRUpFRQUKIqLi39XVCgUihLp/6Wf0lX+27GvW6Gurv7RkMvLy/to2iI35P0R+CPz8X1d9WOa1++rT6/rke+T9030t/X9HXP2w/fq/Vzh33xvvR9Cci2fGgH5mfzLEZeen8rKyiWqqqrFeXl599q3b39PkqSv/vzi4LcJWiF+AeWVK1cObN26dbSZmdmnNqf+1v4WFRX9rdf/2C+urKz8h5soM/3DyOQT/oUESkr+Nx5CSkp/zwLMn3k2/AuHWe4SID/zf38afAr3ybNnz/D19Q2JjIwMAArfZgn+PQGsAqhNnTp1YP/+/aPMzc1RU1OTbyqZgExAJiATkAnIBGQCMgGZwEdLoKCggKtXr7Jw4cLwefPmBQL5r0TwL1wh3iaAJfOaKqDh6+s7aNCgQTMlAaypqfnRdlZumExAJiATkAnIBGQCMgGZgExAsv7ev3+fmJiYmQsWLAgCcoECaWHg53R+LYClf0sCWDL3ak+aNGnQ8OHDp5uYmKCjoyNTlQnIBGQCMgGZgExAJiATkAl8tAReC+Dly5dHzpo1ayqQDUiBXpIAfuMH9msBLHx/Xwlg3YkTJw4cOXJkiCyAP9pxlhsmE5AJyARkAjIBmYBMQCbwisBrAbx06dK5c+bMkQRw1s8E8Bs3iN8TwFJ6Bj1PT8+Bo0ePDpYFsDyvZAIyAZmATEAmIBOQCcgEPnYCrwXwkiVL5kdGRkoCOPOVG4RkAf6vAlgKgBMC2MPDY+CYMWOmygL4Yx9uuX0yAZmATEAmIBOQCcgEZAKvBfDixYsXREVFSQL4hSyA5XkhE5AJyARkAjIBmYBMQCbwryXwFgEsWYBzXvkAyxbgf+3Iyx2TCcgEZAIyAZmATEAm8IkSkATwgwcPWLRokWQBDn5lAZYF8Cc6H+RuywRkAjIBmYBMQCYgE/jXE5AF8L9+iOUOygRkAjIBmYBMQCYgE5AJ/JyALIDl+SATkAnIBGQCMgGZgExAJvBJEZAF8Cc13HJnZQIyAZmATEAmIBOQCcgEZAEszwGZgExAJiATkAnIBGQCMoFPioAsgD+p4ZY7KxOQCcgEZAIyAZmATEAm8F4EsKur60B3d3d5Iwx5PskEZAIyAZmATEAmIBOQCXz0BCQB/PDhQxYuXPjn06DJAvijH2e5gTIBmYBMQCYgE5AJyARkAq8IyAJYngoyAZmATEAmIBOQCcgEZAKfFAFZAH9Swy13VibwYQlkZmZRUJD/5iK6urqoqKh82IvKtb8Tgby8PJSUFKipqb71+JKSEnJzc9HQ1EAJpV8ck5efj5KSEmqqbz/3nRrwjgfl5uaIdqqrq785o7CwkMKCQtE2qRQUFlJUUIBCRZn8vAJ0dLT/a+05ubmoqamhrFC8YyugsKgIFWXldz7+XQ+UxkGhrIzqr+4LiX9xSckfauPraxYXF5OXm4empia/GjrxeyXF74/7u7ZbPk4m8G8jIAvgf9uIyv2RCfxNBDKePmXPrt1kZmeirKQAhRLNmzfH2sr6b2qRfNmfEzh96gya2ho4OVX+tUYSh6WmpnHixHGaNG2Cgb7Bm1OLioo4dfoUamoa1KhRDYU0th+oFBcXsXv3TnR1DWjYoOEbMXf1+lUePUigSZPGaGlpcvPWLR4/isfUwpQb12/TqnVLdHV03tqq7JwcDh8+QoUKFbCxtnqnlqelpZOckkRFxwpCrL6vUlRcwpnTJ9HW0qVyFadfVPvw0UPy8vIpb2//hy+XmJhI3Lk4GjVuhL6+/i/G7sSJE2hqaFKjZg3xESMXmYBM4CUBWQDLM0EmIBN4LwROnT1D2LSp1KxTFyMDA54+f07Hjp2p6Oj4Xur/1CqRrJ7ZOdlQVIKWtjYqqipQArkFuUgWv+L8YtQ01CmmCEmkFhcWo62jLUROdlY2hfmFqGqqo6Xx0mr67ZrvMDDWo3WbL1CgRE5OLvm5eaiqqwlReenSJcKmhzHJx5sylqVRUVFFS1uTnNwcZs6eiZamNoP6DURZWRlNHU1UlF9a9qW2ZGVlUVRQKOrS1NJCoaTEa6ttQUEBKmqqaGpokFdQSF5WNgqFAk1tLZSVfymmszIzGTF6KI7lnfD29hbXksrq79Zw5NBh/Kf4Y25hzoHDh7hwOg5bOxvOn7/EGBdnjI0MxbGSFTs/Jw+FmgpaWlo8SUvH19eX9h060rjRS1GtpaP98iMNyMnJEeeoq6mjpa0lGG/etIWrVy8xfPgIDAwNkay2JUolFOYVoqqhJvry8lr5qKooo6zysp0SK3U1yYIO+YUFSIK+IFfq/8u25ObnM3fOHMyMTOk/ZCD5BQUU5BegqqrK8uXLycvNZciQoZSUFItrShVJ1niJg46ujhjb3Pw88rJzoEQJTS1N1NTVOHPqDPNi5jLBYyKWpSxfjoOmJrl5OURETMdQ14gRo0aJ68hFJiATkAWwPAdkAjKB90jgh3U/sG3bjwwY2B99PX3MzM0xNzdH5Q8sO7/H5vyjq5LEz6mTp3jw4B6FhUVYly1H/fp1Ia+YQycP8yzzGarFKpQrX55HCffJyc5FTVWFJk2bkZaWxqWzcWTl5aOlp0Od2rUoa23Dho3r0TcwpnmzJiQkPObUsRM8y36OtoYu9evX5/mLDCZ5TaJDp45oqKuioqxOk+ZNMTEyJiw8jMdJj2nWoBmSoLWvWJ46tWoLEXzpyiWuXL5CfnYuCnVlatWuQ4UKFbl4/iK3bt0QwrysvS0Vyjty+lwcSQmPUFGoYF3Ollq1aqLxM1cHSQA7O4+mbNlyePv4CHeAEuCb79dyaN9+ggKDMDIyYt/B/Vw+f1G4ROgb6tP2q3YYGhqSlJzE8WPHeJr2DBUtNWrWrIapkRleEydg5+CArbUN+QX5VKpSiVrVa720ep86zvMnz1DX1KRmnVoY6RsQ4OvPrXt3cHcfj135chw+eBh1LXUKs/LRMdClYaOG6Ovqc/DQYaysLKlUyYnMrEz2HzxEVacqqKoqOHP2DMUlSjxPzxCCtFHjxpiYGTN7zmwsDM0YMHgQ+w7uozC/iLLWZZkS6ItKiRKurm7k5efw8N594eLxPDsTFSUVevbqSWFeAUdOHedFRgZ5BQVYWVrRtEUzLp2/SEj4NNq1bY+KQg11bQ0a1q+PiYkJIaHTMDIwYsyYMcINRC4yAZmALIDlOSATkAm8JwLFRcXMmT2Hk6dOCNH09MkzrK2saNe2HYbGLy1zcnl3AseOHWPDug04lC9PoaKIS5ev0qd7d8rbOjA5aAraWjo0a9IYXT0DVq5cTjkbe2rVroajYyV+WP89SiVKlLay4vq161hYmjF61BhmRERgZlGKtl99xaKYGJ6+eIZT1SrcuHyNcuXsqF6rBsMGDaZt+/Y4ONpz/ORJqletTp/efQgLC+PQsUP06t6L3Nw87ty+zeDBgyhdpgwxC2NFeywtzDly7IgQhp4TJ7Jh/Qa2btvCl22/ooJDBZITEzl59jSVHCuSlfmCuIuXcB49murVq78BI4nIce7jyMrOoUfPniiKi1BWUWHf/gM8SU9n5syZJCQkEBMbTSlLcywsLLlw8TyfNW7B521as2r1Sm5cu0W1KlW4de8uujqa9OzRm8lTvFHT0OCzFp9x+cpVnmdkMNFrEgcP7Ofy1SvUqVWHa9euomugR+eOXYSV9sa923iM8xQWds/xHjRv2oKqVatw/nwcDhUc6NShC+Ezw2lQvw5dOncnOSWFqdOm0at7D1TVVZkROp1qNWtRpkwZDu47QM1ateg/ZAALouZhoK+Ho5MT27dupUmTJlR0qIhviB+qxcqMGeNMfmEe8Y8eC1G9cdN6IWQjZ0dy9OAR9h05SPXKVcnIz+Ts0dOMdXWlKK8AFzdnPmvVEgf7ipw7c5pKlR3o3acfETNnYKxnxGjn0bIF+N1vQfnIT4DAaxeIJUuWLJg9e3Yw8EJayAGKpMWt1wh+7TgkrR1J619SlILe6zRokrVHOOHLRSYgE/ikCEgWy5iYWNKfpNKqZSsS4hPYuH4Tvfr0on2H9mLJWy7vRqD4p8euv58vt+/f5euevQW7ZStXUNmpAgO+HsgkP2/aftmOHt27cf36TWHhGzF0BI0aNeLYkSPMmD2Tdh07YW9ry5lTJ4XonDMriuUrlmFRypyKjk5MCw5gzFg3WjZvyZWrF0l7ko6+ngHjx4/Hzy9A1LXmm9WcOXEK/8BAIiNnk5KaSmBQkHBtmBoYSKXKVejevTtHjx7BsUIFjA0NWbP6Gw4fOMD8mGi2/bid0ydPEhoRTn5OLh4e44W1tnO7Ljx7/pS586Po3LkrLi4uvxDAkui8ffcOzZo1huISlJQVnD8bh4aOlnDRWLliOakp6XhOnEB+UT5zZ0eSm5XH4GFDCQsLoXOX7nTs0J5bt29z+84talSpxpQpU6jbqC5DBg/j1InThE8Pw8vHm/37d5HwKJEBAwfx9OkTYW39qvWXbNm6hfOX4oTLxbmzcXh4jhd/b/Z5czZs2MD679fi7TOFZStWUL9eXXp070FycjJBUwPp0/NripWUmREawkSfScL3ds6cOdy5dZuQiHBi58dw5/Z1MrNzadPqc3r3+Vq8NyUru+Ti4DHeQ7g+SNbjLdu38u3KpfTrN5i2bdty/ORxXrx4QZWKVXiWk4XvZG++7tGD0qXLMMF7Ej7ek2nauCmrv1nFhbizeE/2Zf6CeehrGTHGdTSqvxMA+W4zUz5KJvDvIiAL4H/XeMq9kQn8LQQKiwo5H3cBHV1tKjhWIPNFJt5e3hibGOI1aRLqr3wm/5bG/cMump9fiMuoUeSUFFK/Vh1QUiIpKZly9uVo1rgZwaFBDBgwkCaNGnPt8jVmz52Np6cn9nb2/LD2B5YuXULrL78UPq3Z2Vm8ePGcEcNGsGzFMszLWGJuYMqqb1cwPSQMKysr4cObm5PDrdu3CJkWSkhwCLb2tuzetYsN69fjHxRITHQ0Ojq6wjopibPZs2eQ+TyLse7jOH/mHA/iHwixevHyJe7evU10dCzbtm3ncfwj/AICRLL5oUOH4OhQEafKThQVFfLwwQNq1KhOr959fmkBdnVFR1ufISOGoJB8hJWU2Lx5Czdv3cB7ojczwqdTyakGo0YPF76xO3fu4vsf1tGlSwfWrl2Lx/gJVK7sRAklwjc5NzMHHx8fOvXsypet2nDz+nX8A3wZ6+YJikK2bdlOTmYeauoqVK1VXVjId/64k7MXzuDn40dc3HkhTsPDwrGzs+P8xUsE+U1mtIsrP27fQZ26teneTbIAJxMYGECfXn1BqURYqcPDIrAoVYrlq1Zy/NBRQqaHsGBBDNu2b0FdWYWRo0bQvUcv8ZEzc0YEKCsY5zZO8Ljxk/U+emE0FStWoE+vfuLeunXrNsdPHKcwLxclJWU2bt7MgAH9KF3akjlzIwnym4qdvR1bdm7j4M4DeE7wICZ2Pno6RoyRLMCyAP6HPQ3k5n5IArIA/pB05bplAp8IAWmp9ts1q3BwqEiTpk3Jys7Gz9cXPT1dvCZ6yQL4D8yD4uISXMaOwszcgl7d+4gAq2fpz9Ax1kFbVRu/ID8G9h8gls6vXr5K1IIoPDw8sLO144f169i0YQPjxo9HT0eP/PwCsnIyqVKtMjNCZmFpbYGlZRliF8USEjiV8o6O3Ll9V/irWpYpxfz5C5gWGIytnS27d+xgw8YN+AcGER0zH3VVDdzc3ZHcXcLDw4Q/aYvPPiNmQTS169SlfAVHTp44wsnjx4mJXczWbdtJefyIyX4BxMfHM3zYcNq1a0ubL76kuKSI1NRULCwsKGdb7hcC2NXVBVtrW7wn+7wJglv1zRoO7T+At9ckIufPwdzUEnd3N9GGtT+sZdeuvfTq3YulsfMZO24CdevUITHxMffv30dPT4+58+bRuUtXWrdsyY0b1wkM9GesmweWZSxJTU4mIyWDU+dOEnfmNAFTp3Ht8mVOnTuLr58/5+POERoaKqzPjo6OHDl6lIgZ4UwcN5Hv166lbv2a9OjVh9t37+EzyRvnMS6oqEoCOIaw6TOEH/yKlas4duQYwSFBLIyN4dmTZ5RzsOPihYu4uY/D3s6O8PBwIfjHjxvPo8fxzA6LQM/QEGcXF4yNjASjORGzeZSSQNNGjUVw3pzISHr16YNNGSvmLojEf0oA5cqVY8u2bcLtwtPTg3nR8zHU0xf1yEFwf+BGlA/91xOQBfC/fojlDsoEPjyB7OwcwsJCRVqZgUOHkZ6YQuySWHr37k37tu1kF4g/OAQLoqM5feokI0eMQFtbl43r11G1djVqVa0rrJdf9+tHs6ZNuXblGpHzIvHwfCmApXRhEaHTad2qNXUaNuTMqVM8jH/IGFcX5oRFYFqqNE0bNyYgwJfmzVrQ+ss2bN+ymaT0DFq3/JzIefMICQimnJ0tO3btZNP6dQQETiVy1kyuXbvBJL8pZKY/Y/nqlSIoq6iwgKh5Ubi5jcfaxproefO4fOkKK1etYtv27SQ+foSvXwBScNu0kFBysp8zfNQYMp+9YPXKFXTo2pnPmrX4jwDOzMJltAu2dmXx+ZkAXrFqJYcOHiAocCr7D+7n4J599B80AH1DE2KiojCzMGfgoKFEzAzF2rosnbt25cj+g5w+c5qRo0YJF4RuXbvTuk0rbty4IVw4ho8cJcRwUUkhHb7qwMEjB1m9ZCXTIsJ4cP8eO37cyWTvydx5eAfnMc64jHamcdOm4iMjJTkJz/ETmBsVibK6OsMGDWLvwf0sWbSYkOBpoFAQu3AB4eERmJtbCD/t4wePETB9KosXL8TC0JyvOrUnIMAPW7tyjB7pzJLYRSQkJTHWxYU1365mx/btjB0/nhpVpdRzShgYGgkXFStrK9p37Cis6hHTpzNi1EhsbcsRNfelALazL8emrVs4tH8/Ezw8hTuKFJQquZrIAvgP3ojy4f9qArIA/lcPr9w5mcD/hkBBQSE7dv7Ivn37ycvOFtHr1apWpUf3nugb/ien7P+mNf/8qyQ8SmDtt2u4H/+AIoUCQx19vu7fF2NdIyJmzaBrt67Cynn75m1WrFzJ0OFDRdChlOFg25Zt7D+wT6QYk/x1W3zeik4dOxIdPQ8jIws6d+zAgcMH2fvjDgoUxWhra9GuXSf0tLWJXhiLp7sHVtZlOHDwEPv27mLs2HGsXrOKUyfPUrpMKbKzXlCleg16du9Oenoa0dHRIu2ahaUFRXnFJCQ9FkFwZ0+dEULRdayrGJCbd2+yesUaXjx7SlFRMQZGZgwa0o+yVjZvBkxaOfAP8MPG0kYEbQkXCGDDxk2cOXWacW7uFCtK+HbNaq5fu4aqhgZmZmZ079INO3t7zsTFseGHH8jOyRTL/S1bfkmt6tWZNXs2X7b/iiYNG3Hn1h1mR0YxYuQw4s6e4/yFOJFZIv3JE6o71aBzt048Tkhk5pw5NKhVg9I2VgRNC6ZqxSqoaigL94yunbtSuXpVjvzk//zNt99goKUlfn8//j6jRo1CUVLC8m++ERZhM1NT1q//XvgSj/P04Lu132Kqb0rXHt3Zun0ra7/7nslTJvM0LY2FS5dSo1pV9u7dy4sXmThVroSasipaOjoMGDSA48dPsGf/LkwNTCljZcP161dp1KAhjo5OrPl2JW4uY7GysWbPvr2cPXmGIUMHsWrVN+jp69Gvf7/fbL7xz79T5B7IBP48AVkA/3l28pkyAZnAzwgUlxSTmpLGk4wnYtne0sJC+I3K5c8RePrkCUlp6ZQUFmFkbISJqYnIUZuUmiLyLEu5aCUXh7SMJ5gaG78RN1Je26TUVHKzc9DU0sDMxEzk+U1PTxfptPSN9JF2dpP8irNeZKNnoIe5uSnFRUWkpKRhYWGOqqoKWVnZPM98gbmJCelPMkSu3Jy8HJGWzMLcHH1dPeE/nJKSypNnGaiqqWCgoy9y3ZoYGJFfmE9+fj6mpqYCgOSTm5aSRkpGKipKyhgbm4rcvb/YnKGkhPjEJNTV1USfXhfJBSQrLxsLczOxMUXG0wySUpKRHJJNjU2Ei4BUj7R7m5SNQZqDOpq6WJayEO1KTE5CX98AHS0tkcZN4iPVryhR4nFqEi+eZZKY9JiKDo7CwiqtaKSkp6KiUOX27dtERc/B3XkcRqZmGOjovGqHgrzcfBJTEoWbiZGeEUXFRRgbGlFSokRqehplSlsKN44nGc/IzskS7ZHGS0VZFSN9faRNOuIfP6aMRSmxY2J8wmPx8ZiTlUNRcaEYb+mPsoqCcra2FBQW8DglheKCIoyMDCgqLEJDXQN1DXXS0zOwKGUm5kHmiywys7IwNTEmPSUdhboKJsYv3SjkIhOQCbwkIAtgeSa8fDmVSE9aKd7klwk/fu/3/ytsb7v+69+9rb3/q3bJ15EJyAQ+DQIHDxxi0dKF+E8OEDmB5SITkAn8OwjIAvjfMY5/uheFBYXcvHGT5NRkSopLKFvOGtuyduTm5XPt8lWevXgqrEHlyttjaV5KXEfa7ejGzesYGZqIZdcPUQqLi7l145ZYQpUsR2VtylLWtqywaty4fk0sD0p7L1VwqoSpqdlfbsKVy5coQUHFShVF8n25yARkAjIBicCN27fYtXUHffv3xfDVbnMyGZmATOCfT0AWwP/8MfxLPcjMziR6fgwzZ85AVVWNqaGB9OrSh6znL/AN8mP58mUicf2MmRE0bNxEXOv8hYt4errSq0dfBg8ZKmUpeu8lPzuH2fOjmBEhbcGqyYyIGXTp2oWkx8kEBvix9ofvxe5W82OjqVun7l+6fm5eLoO+/hojS1PCQ2eKLUvlIhOQCcgEXhOQXD3kXNbyfJAJ/LsISAL4wYMHLF26VN4I4981tO/em5v37jFq0GBq1qqHf6CvCIqR/M5+3PYjbh5ujBgxUqQ/em0XTUxJJu70KRwqOmFf7sMtCZ48eYphw4fS8vPPCJ46Dc1XwvT7H9YTEDAZ5zFuDBk6+HcDOyRXiZ+7dPz6368JZebmcvbUCcyNLKjgVEHkORW+dz8T9r937rtTlo+UCcgEZAIyAZmATOBjISAL4I9lJP7Gdhw5coyQkABGDhlB+y5dREuk4JqFixaxcs0ykRy/RdMWwhVBiqBOT07HzNoMa0sbEZzxocqe3btEgn9//0A6dOzwRsxKOTm3b9vEjLA51GlQl9ysHB4+TuD50wzK2tmJvJ8PHtwnPSENMxsLrEqXIfVJOo/u3EdLVwtHe0fUNNQoLikhISGRR3fuYVjKBMfy5ZFcoZOSU0l6GI+OiR62pW3IePGE+PsJKKkosHcoj562zofqslyvTEAmIBOQCcgEZAL/AwKyAP4fQP6YL1FUVMT86Ci+W7OOGbMicHRwRPpdTnY2k7y9eJqaTtSChZS1fblj1JKFiwgMDaZli5aEhoRiZv4ywvtDlPnR84mZF8P86GgqVaogfJQLf4p6d3Z2JzPzKYtXLMbM2IxLFy+xa9cetm3ZQOfuPfmsxeccPrKf9T+so1w5W4YOH8bduw/Zs2MH8UnxTJ0aSp06tcRu35s3bcTL1wsrazvWrFpFYUEBB/btY8O6dRQU5jNhgg/3Ht/jwO7dxMVdIGBqIG1affGbYMEP0X+5TpmATEAmIBOQCcgEPgyB9yKAvby8Bo4YMWKqtOONtKe5XP45BDIzc5g4yZMD+/fTv28/dPQMKC4p5Fn6E1atWU3TZs2YNWMW2jraolP37t6ld5/etGrZCu8pU9BUV39rZwuLi1AqlmzGL4sSSsKCLLkkCHcC6XcKZRSKtzsQS6mcAvz92HPoEF07dUJPVxsKlUSw3tp139O2fVuC/ANRqCrz8O4jSoqLCZk+lfTUZwwbMow6jeqz7ofvmTtnDl16dKNXj94UFRQydqwrA4YMZEC//qgoq5CcmsIEj7Ho6RozY8YM0tLTKSwsYPeBA0wPDWZY38E0a9NK+P8N6dePfoMG4ubqhoqqyj9nkOWWygRkAjIBmYBMQCbwCwKyAP7EJ4S0m9DokaOFJVfaSlShooGyooRTp0+xdNlSRg4fxehRI8WWo1K5eukKI8aMYNig4fQb0A+ltwjYZ8+fiywRhXn5IrMCSsUolSgJn1rpZzElFBcXYmpuISzOb5PACT+5NIwb7461pTVftP1SiGdlJRWOHD7MosULCQgMon+ffihUX7pgJCYmMsJ5JLrqGoROD8PKyob5CxaycOF8vCZPoVunjly+fBmXMWPEVqXdenQXovbuPSlx/QjafPkV7q5j3wT0SdbnmRERTA8JpmOXnly9doV+vXsxarQrw4YPE5sMyEUmIBOQCcgEZAIygX8mAVkA/zPH7b21+sTx4wwbPpwJHuPo23/gm6X9FSuWEzl7DiGhYbRs1fKNMNy8YROxi6KZ5DuFhvUavlW83r93n62bNvAiO5sSJQUoiigpVqCipKCkqIgShRJ5RXlUrVKdTh06opCO+VU5eeI03l4TGDfBg7ZftRX/K7lgLF20kOkR4SxZtIzGTRu/OSvu/AXGj3enR/cejBw5UuyA5Tnek7TUZGbOjsTU1IRNmzcRGjqNyNmR1KlXT5x78MB+Bg0cSNiMWXTr+tL/uai4mCmTfbgQF0fsosWUtizpvvNmAAAgAElEQVTNlu1b8fHyIjx8Fm2+aPXe+MsVyQRkAjIBmYBMQCbwvyfwXgWwhYUFGhoa//teyFf80wS+++5bfAMCiJm3gOYtmot6pBy8fj4+YrvUxYuWUqGC40sBWlREaEgYl69dImLGDCwtXuYF/nUpLioWW7IWFxdRLJwfJPcHUFaSNtyQ7L9SkgUlVJSV0XiLC4V0/spVq1j77bcETQ2mZq0a4hKZmZkE+Plx7NQJli9ajr2j/ct2lZTww/friVkwH98Af5o1bcKj+HjcRjlTq34dEUhXkF/EzFkzOR13mrmRUViVsRLtWLF4ESFhYSxdtowGDRqK+lJS0xjv5k45B3u8JkxERVWZmTNms+/AHmbPiqTiKx5/Grp8okxAJiATkAnIBGQCfysBWQD/rfj/3osXFBYSFhbKgf0HmTlnNlUqOYkGJaakMt5trHBdmDM76s1WptnZ2Yx1dUVNXZ1ZM2ehrKLyQVwBXrx4weTJk3j4KFFYa62sS4t2PU54zIiRIzG3NCN0WtibrT3zCwoIC53Ovj17WLh4CXb25Thx4jhuzs44j3Pj6z59SU1JZcyoUcLtIiJiBurqqsKi7O/nz+nTZ5g7Nwrbcraoqqpy+dJlXFycGTFiGD17fU1uTjajJKtyUQmzZ8/EwNBQbFsql18SKCwqFIGKEsPXRfL3lrbDVf8dX3GZ4dsJFEksS/hD80zaFldyFZLmpsRc8nFX/I6rjjT3pWDXn4/V65ZIWwW/7ffvMlbSeEub66iqqf7u7pL/rZ68vHxxruJnycULCgrFCtSneM9JYySZC5SV38/zRjIuSGP/PmIY/sw8Ebt4Cm+4v548XqpLmvNv64u0Lbswvfw/Seo/xE6nkpEnLzcPVTU1sQ32hyoF+a/u0z+AUkTlSEPwIZL3f6iOfsB6JQF8//59li1b9ufzAL8OgpMtwB9wpD5A1ddu3MDP24fU1CeEzQqjTq3a4qW4a8cupkyZQtXqVQmeFkypV5beJ0+e4ubmio6uLi6jxqClo421tfVb/YD/SnPPn7+As/NItLT1mBcVRXkHBwqLiti7ew/OY11p2aIZ/oHBmJu9zECR8ewpE909yHiRQXRMLMZGxqxduxa/yd7ExC6kafMWPI6PZ0D/fjhUqMQYV2c0VTWwtrFmnMc4bl6/I1xATMzNcKjgwK4dO5gWEsrMGdNp0KAJWdkv6NOrD/p6BsLNQkNLB3t7uw/6cPsr/P6uc+/fu8e1G1dp0eJzNNRfrgQlJyVx/PgxmjRuirGpyd/VtH/cda9cukROfh41a9Z8q4vQ2zp0/ux58vJzqVK9OocOHqC8XXnsytu9te/37t0TD/4GjRqh8cq/XzowPz+P48eOU97eAcsyln+YW0J8PJcvXaNR00bcv3tP3Dv16tb/RU7t36tU7DB5/SY62jrYv2q3FLh66sRpVDRVqF27znuQTX+4S3/rCXFnz1FIITVr1EJZ8dfF1M2bt0hNTqFho4Z/6bmd/SKTs2fPULGyEyYm75YJqCA/n9t3bmOob4SFpcVf5irFr0h/6tath5rafz66KYZrt6+hpaaNTVnr/3qdO3fuiMB9S8s/Ptd/r+L7D++zd9ceatWuTfXq1f9yP99WgSTcTp84SdXqNd49E1NRCXce3kFdoU4Zmw+zg+sH6ewHrFQWwB8Q7sdcdWFhEZs3b2bliqXk5xYy1t2dzz5rQW5+LotjY9m5cze2tnaMcRlNpUqVRFdycnJZvGwRt2/foXG9xlSrWQ37cnZ/6UH6a0YFRYVs3bSFpcuWiHy+o0aNolGjxjzNfMGqZcvZtm0b9ra2jHFzo4KDgzj9cXIS8+ZEUaqMBUMGDxXWxg3rN7J92zZ8fLwoZ1eeF8+fMX/+PBKTUmjSrAlVnapS3qE8q1YuZ/fufTRv0oyqtWtQqWJFtmzdxPFjp3F1dcG2rA35BXlEzonk3t17gpFjBSeRlk3eGeo/oydZfpctXMTlG9eYPMUXQ0MDYQG8GHeBqcH+eHtPoUatWh/zLfFRtW3Hjh1kZmXSsUNHYf2TLDdSij5pzr3Nwq6kpGBxzCKxdfnI0aNZtDCGhg0bU69+PXF/vvazl7KzKCspRJDrmdPnGDB4ADqaWhQVFlJUVIy0M2TY9OnCN79+w4bCl/615VUaT8l6+NqqJf1dsgJKljaVV1bbXTt3smvHXtzGu7F37x4eJzzCzW0cmlqaoi7JYqekrISaitpvRHFaWhouLi6MGD7ijTtWVmY2/v5TMDU3x3XsWDTU1MW8kq4tWbF+fg8WF790rpL6ImWYkVysXitm0Vbp9yUlqKipvbEwSzykuSu1S01dFQUK8gvzKSmSrK7KKKuqiCqk88VxJZI1WoGqiuqb/kjmaWm7eKktUgvEscI6WfhyvFRU37SjqLiIwvxClFWktknj8qoPJVBQWIBkoRXnvBJ0krtWflE+w4YOR11NXYz9zwOPpee4dB2pvt+1kIu681Eoq7Bp0yYuXjjHZB8/YTl9yaUASpSEiHxtGSwuKqGwqED0Q7rmr591yQlJRM6dTffuPahcpap0+i82JJJYFUjnF0m8VcX28ikpKSxaGEu92vVp0eozwbVIGsuiIlQUKihUFGKMiguLBJuft0e6OQsktzpRn4r4GNi7dy8HDx3GzXUsurraKCkUgkFBbh5RMfOxLm1F127dXo3fy/tH+odgqKQkxi86Oho7OzvatG4jVkskA5D0e2mM1aSVrFfWVWmeSMJasFZW/q8W9G+/+ZZZs2bSrl17Jnl7oyKN9c/nhTTnfsbl9YMnv7CAksJilFWVhZVWWmF9PfdejhGoqaqJ8ZeE+6zwcAYOG0q1KtXe9Ot1XdK98Ov+5ufksHj5MkoZm9Ouc0fRLslVsaSw5OX8+QQzG70WwIsXL14QFRUVDLyQpI40NaUhe83z10Z2KWpJWpORcmDpyRbgD/fuLJJeetKN8J6XLKQb5PatWySnJIoHY5nSVlhbWfH8xTMkS15qahq6unrY2dthYvIfy93jpMfEP4rH2NAYKxvrlw+J91ikpau7d+6SnJSMQlkJGysbLMuUJjc/n5vXr5OVmSVSp9k7OGBsZPRSmOfmcOfOXQz09SlTuox4GCTEJ5DxNAP78vavrJHSphePiY+PFwFxVtbW4sWUnpbCzVu3MTQwppx9WVRV1Hj46BHZmdnY2ZVDTf1l9ouEhAQePXqEmZkZZcpYo6b2fpYk/z900gtKevD93lL2/3f+/+z/S2BBZBTnr1wlJDgIQxNjMWdPHj/J5CnehEfMeGMNyc3KJqcgDz0dvZdCQC6/IbBnzx6ycjJp3rgFcRfOC2GQlBAvhEG9evVxcHSgID+PCxcuceXqZYxNTDl+5BgKNSXGj/Nk2fKlwnqcl52HkbERtWrVEnUcPngAbS0dVFRVOXf+PP369iUvO5eDxw6QnpaBtbUV36/9jn79+mJnX4Fz587QuFEj9PT0uXnrJo8exdO4YWOKSoo4d+YMN2/dEsKnWrXqVKlaRVieF8cuJCQ8gq3btpL8OAFf/wCkF83dO3d49vQpDxMe0rzpZ5QuU+YXLlRpKWkMHDQQl7HOtGn9hRBnWVlZTPDyoJRFaSZO8BIpCk+cPM6923fQ1tGhatUaVKxYgfSMJ1yKu4AkMB8lPEJTR5tG9RtgbW2DtFR85+5dUpKTuHnzJpUqV6ZOzdrk5OdyLi6OnMxMITwdnSpRkJXN2cvnyX6ehb6+AQ0bNaJ06dKcOx/H4wfxPHmehr29A47lK3Li1DGSE5NQKJRxcqpMndq1SHuSxqULFygoLiYxPgEtPV0a1W1AGWsrcnJzxWrI3Zs3MTEzJy8/H6fKVXByqsSN6zc4e+GMuK60eiJZaO3s7QkLD+PB3XvUrVePgoIialSrTNXqtVBVUyExKYmzJ0/xODERM3NzGjRsiLm52S/mksQw/sEjDh45KI65df06Dx7FMy0khPycPM6cOy0s9ZLYqlqtOpWdnJAstefOnufmnRsidWSVKtVEHMbP79XER4kETQugslMVtLS10dDWolGD+lhZWQvhdenyFa5evUxuVi7lK1Wgbu1anDx+DL+AIKpXrYKzqytPM54J48XzJxmCn6mZCWdPnyU1LRWFijLVa1ajqlM1Icwky/XpU8fJycrDytaKRg0bc/ToMTasX0erZp/xPDcTAz0jmjRrSkLCIyb5+GBpYYH7+HFUKO/IuXPnuHz1ihDiTk5OVK5SRWQFmjx5MvZ2drg6u2JhacmpM6d5dP8eqmrq1KpdS2QpSkpM4lzcGTHO0twyNTChQePGWJQy/819m5uTRWBAEElpKeTnFBAUFChc6yR/pnMXz4v3auazZzxNe4J9RQfq1W2IhoYayWlp7Nu7h5zMrJfPzpISmjZrjo6mNmfPneXmrRugUFDFqTLVqlbl7r17TPbxoWHjhuhq66Knb0j9BnUpU7o0xfnF4pyLFy6gqq5GxUoOOFWpzq1bNwjwD0RLU4vxEyZgYqTPyVOneJr6FLMyZjSq1+iTW6X7JARwYVExT9JSySvIFQ9/6QaXHj6aWjoYGuh/FL5lUuaBjLRUcvJyX95USpCbk8+Nq9eoU7/+bx5ssmb49xF48ew5T59nIBmyxJd/SQmPHj5EV1uH6jVqCPHzMZfYBfPZtnsPA/t+LQSTqooyl69e47u164iKnEWpUqWECLt94yZHjh/GdfRYdPR1P+Yu/W1tW7F8Oc9fPKdjx84EBgWgq6lFlerVuH7jhrDYjhvvwdXrV1mzcpUQeZLI3bhlE1UrV8FlrBvek7z46qsviH+YSG5WFuO9PElPS2eKz2SaNGmAuXlpdu7Zjc8kb3bt3MGRU8eoUqkakp//gb178ZzoiZaOLotiYpgwwRMraxu2bNvK8aPHmOAxkVMnj7N73x7s7R3Jz8shKSmJvgP6k/I4mSWLFhMSFsrW7dtITnrMxImTWLlmJffu3KN8OXvik+NRU1Zn5PCR6P5s/FOSUxg8ZDCtP/+cuvXqolBWJj09nZjohdSuWxePCR7s+vFHYVl2cKxIXs4LHiemMmLECMnuS3hYGGZmFtjZlyfufBzlHe0ZOXQERw4fY/369ThWKC/qvHXzFr369KS0pbVIiyh95NeuWZMyZa04efQ4T7Mz0VBRIz0jVQiKEcPHsGzpMo4dOyrcwqQPkAd373PjxjUqVK5EYkICt2/dYaKXN7m5WcyMmIG1bTnKWllx5vxpKthXYtiI4Rw9foztW7ZiV74cT59lsXnDBjGOrb9sw/zIORQrKShdykLEIEhicOIkL7HZ0MZNG+jatTtqalrcv32DwcNGYmVVmgUL5ol3mbW1Lfcf3MXQwIAhQ4aiq6f3Zt5KLgex0bEYGhlgWao0hw4exMDImNDpwRw7doLNmzZQsYKT+AhISUlm8NChPM16ztKFy3GsWF6sFkh9lVJMlrWxfVNvckIyLm4uaGlpiRW6W7duYmFqwojRzty5d4eVy5cJg4qGprb46GjzZWthvQwImkqNqpUZOXIMmzZv5OqVKzRo2IjKlStz8dIFHscnYFfenhvXbpKR8YSJXl6oqakzNzJSGCNMDU04fymO3n2+lhLJExYaTIsmzTGyMGX//v106tSZik5OTJrohZVFaca6jyUtI50tmzdT1sZOWKXv371D91490VLXYtLkSVQo78DQYcO5fPkSZ8+ew8HejifPMkhPTWf4qFGkJqcSEOBPw4YNMTMz4dy5OPFB2bd/P2GV/3m5eDGOWbNnM3DQUBHIXad2TbEqKaXNjF4Qzd79+2nerJmwUl+7fh1nFxfxgRUbG03Wi0x0dHW49+ABT588IWR6KHdu32PXzm3YO1QQKwe3b9+g/4CBGBgYMXToEGzLlhXB29dv3sLU2JCRI0Zw69Zt1v6wVgh6VYUKF86fpXffAZhZmBPk54eetjZDh4/k0KED5OblY29nT9yl8+Ie6Nyl6y8s+X/bA/B/dOFPQgBLVs1Vy5Zx4PARSllZUqNyNTKeZAhrZ9MWzWncsMmfDvp4X+OUkpZK9Ny5Ly0qr5a/xPKikjL+Af7YlXu7L9/7ur5cz99PQNq5bt26tSirqYulUemjSLKY9ezZkz59vn7vqwDvs8dSbMui6GgWrVpG0/qN0dHRFTmfHyTe49q1W8TGxKCMgtzifEoKirl48Rxtv2qPqdkvLVbvs03/5LoWLFjA85/yaffu3Rt3dzfatGlDt27dOXP2FGtWf0OAfwDrNmzg0cN7uLq4i+Viv0B/zE0tcHN3x3n0SDFnDI3N+P7bNUzxn4LknxscNBUv70kkJaWwfdt23NzdhJBq1KApn7X8TIjqubOjhHDQ1NAkcn4kvj5TKFvWlg0bN3Hk8CE83D2YFhYsssV069SN7PwsVi9fRdNmTXB0rMiKZcsICZ3Otu3bSElPpk/XPkye6kvd2nWoWa2WsABvWrcBj3Ge1G1Y980wSUJDyi1uaGSIo6ODWBqX5tX2zT/SuUsHho0ezbQAP8rYlKNXr14UFuYTMWMmdWrXpk7tOgQFB9CzR0+aN/+cbZs2c/L0Kfz8/AgLD0VTV0fkNJc2zJkTORtVhSqDBg4WgbF9+vemc5duPElP58iRo1SrWQMzI1O+WbOKi5fOi1SQS5cs5e7Du0zx8UVPV5cjRw6Rn1tAjbq1uHH1CjNmz8LVzZ1SxhYETZtKv379aNSgATGLonnw8BFBvoHMmj1LWNh79fmaxwmJTPAYT9+v+9OhW0f27dmJXTlHTIyN2b9vPzv27iFmbhRR8+Zx4fx5/AMD0NMzYHpECA42DlStVR0fr4l07dqNatVqEnfxDFs3bmF6WDg1a9V8w3TlqpWcOHIEd3d3dA0MmRk+k7zCHCb7+uIzaRJGhiZ8/lkrsnKes/a77/isZUtKW1qyYN58+vTrS5XKVYg7fY6mLZuLLeVfl+SkFMaNH0erVi1p374Dly+eR0qdOdHHlx1btnHk6CH6DhiArq4u6777Hj19PfoN7E94+AzatvmCdh3bEx4eRm5ODq6ubqhqqIsVDH19fRwcbDlx8oz4kJrgM4GM1KesX7eeCV4TMTIw4Ojxo9jY2CDFpCxcFIunx0TK2loTFRkprNTjx03A29sLpwpOdO/ZjaDgIJ6kZ9C3Xz+y87LFXK1RozqjR4/BN8CX+nXrC4v7xAkTsSltQ6svWgnxvXjREvoO6IeNtQ1TvH2Y7DtFuBus/nY1169dY2rQVAxfrUJKXAoLioicP4uE+0kETPVn0aJFHDl0lMioSEpZlmL6tGlCqAYGBEraHf9Af9p/+RWlLMswNyqSkSNG4lS1itjBdO/e3UyYNJGYBbEUFxXSpVsPCvLyWbJsEXXq1qFz526MH+dOjx49BX/Jb3/p0iV4e08S950UMzNi5ChhSZ4fFYWSsgpuEycQNi1YfIS2atUKn8mTsbWxoVvPnty7dx9tbQ2aNm76Rn/8k5+f79r2T0IAS19OK1auxD/Ql5HDRtG2XVsOHT7EoSMHxYMwdNp0rG3/u7P8uwL9s8fdu3MfTy8PdDS0KWdXTjz4pZukjJUVXbp2wUDf4M9WLZ/3DyAg+dqFz4hg2+YtImBMTbgGKFBRV+WLr76gZo3/vNQ+xu5IPn+x82M4cOwAY4Y7Y2xmIgRw3KVzLIxdyJw5c0h8nEheQR4tmn8mNkKRRLLsR/320VwYG8PTF8/p2b0nfgF+DOo3kKbNm3Hl2mUio6Jwcx4rUveVLm3J6FGjhWUzIjyC3Nxsxji74jx6FF/37Uujxk2ZGuhHl27dhfvP4YNHxMv5xNHj7Ni1k95f92ZRzEImTvSiguRK8OQJAf7+9O7dE011HeZFz2Wytw82ZcuycdNmjh09wpiRzrh5jBXWPynIR/KLfXDvEfVr18fSypJVK5cREhImLMBP01No1qSlSE9Yq04NjIyMhN/wo/hE+n3dlwYNfimABw4ZSIeOHWnaqAlFBUXk5ucRNnMG1atUpEPnroQEBDBughe1atYgL7+AoKmBqKur0bljJ2bPnMMYZ2dq1KzOwaMH2Lh2oxBp49zc6dmvF906dxewF69YwpEDh5noPp6AIF9GjHKheYsWwvp98tQZ4h8+QMqnce70GVLTUpg1axarVq8WAYITPCeiUKhw485NLp27QFZWNqmpyWzctBEfX28szEozJzKKacGBlC5dhk1bN7Nt6xbGubrj5+dLv/79hWCRMmVM8HCjTv1GdOjUkZs3r/Pg7gMynmVw5+Ydbt25Rez8haKt2Zk5eHiOEylG58+bJ1zQatapQ/i0qXze5gv0DY3IynpO/P2HuIwdSw1ptehVCQ4NRVFcwoRxHihrqLJ6xWouXznPUOfRuI5ypoyllXATkwLtJLeSzz9rScN6DVi4OJaU9DT0tbSwK+9Ix85d3gQdS1UnxicREhHCwP4DhKuN1G4/3yn06tOPH9Z8y83b12nctJnwl01MTKK0pQXt2ndg9qzZdPyqA23af0FoWBjGhiYMHzZEtPba1Sucv3iBgpxc7j58xInDR/EOmMylC5eE/7D00ScVyeVNMhAcOHCQ3bv3MGXyFPQN9FixdAUPHj9k0sRJ+HhPokrVqnz5xZcMGzpU7Bhav059CooLePgonuqVqzF4yCB8A31p1LARFRwrMXDgQKo4OVGufDnhEiPFunz5RRvMS5Viwdx5BE+dho2tDevXrWPn7h0ETw35hXtgUlIyQ4cNpEypsvTr04Pjp04xb94CYhfH0qpla6aHhJL3kx+z708fHwX5hfhO8aFmjeqSsy9btmwmPDwCaTfdM2fOsWjhQvoP7CtcNMxNzalZq5ZwCbp3/y5VqlTlsxafERoSgrOzixDEDx88YNJkL7p16cHmjZv4/IvW9O3dR/Da9eM2tu/ag79fILNnR1DeoSKdu3Zk/cYNnDxyTBxjamJG65atRF2S3/unUt6rADY1NUVb++WWuR9VKYFvvl3L3KhZYhI3/6wF2VnZuIwZy737t8VyXb269UTqEikFl6qKAl09A+F3mZmVJfxytLV10dL5cNs83797n8CgQLp27UG9+rUFPim4RNqBTVdPXib+qObTOzQmJy+P58+eoaGijp6BnghckF7mWc8z0dTWFH5YPy+SAJ45I4J7Dx4y3m2cGHOxXbSyAh0dnTc78b3Dpf+WQ6T2z18wnyuXrwgLh8mrjA+nT5/GZ7IvEeHTuXDlAoVZefTt31+kCJLL7xOQLOYZz5/Ru2dPpgYHMbD/YGGlunzlIgtiYnEZNZqlS5eLCPyxY12ED+e04Gki2MnFdSwuo0fTs09vOnXsRExMFCkpTynIy6Fixapi+X/rlq3s2rOLr7/uy5KFi4Ql2KlyZRKTEgkMDKRv377oaOmI9ICSr6GNrS3Lly7h9IkzeE70wtNrPI2bNqVDu/aiE9Jz0sjAiOs3b7Bi6TKCQ6a9EsCpNG36OZFzZjLKZYywpiGC7bKFb7/hzz7sJQvwoGGDcHV1pXXL1i/rzczEc5I3ZSxL0a17d4KmTMHZ3Z36desKQTBjxkwKC/Jp37YdUQvmv/L5dGDdpnWcO36WMW7OeHpMoEPH9nTv2l0ENy2MieXIycNMHD+JqVMDGTlqNM2aNeXEmVPiY6CiQwWxjH769CkhdGdMD2fNmjUUFeUzbpwnmZkvRJDT02cvaFC3gbS9JQuiF+Dp5YmluSVzJbEUPBULi1Js2bpVBOO6uo0VHxKS1bl9h7ZIzwfPcW40bNyUOnXqET0/SoxlJScnTp08RmpKGv5+U/l+w/dkP3+K+3gP1DU0mTl7NimpqVT4qY3frV7OJD8/ESchpc3LfpFF2bJl0dX/jwuE5Hufk52F5wRPYdFfuGwRd27dYMSw0Yx3H0fHDp1o/nkLkbP9RfYLjPWNMDQ05sHjeOFLe2j3Xm7fvSs2GJI+TF5/sCbFJxEcFsyA/gOoXbs2yckpBE0LpF//Qaxd/Y0IaBsxbJiwJmZlZwvxLrkyBAUG0rFdB7786ivh32xiZsqQwYOR3F9mz54lfNOrVavBs4wMNm3cyPhJnly5cI2Hj+6L+S0Zhc7FnSU3L5fnz7M5cHA/kyZ4oa+vx9JFS0lMeczESRPx8ppE9SrVhXuJFFQpuSz06dVbrKJlZ2eho6tPGStLvL29he90lUpVGDFyuBifRo0biuC/zOfPMbew4NadO8T8tIIVFBCEtY0VGzZsZPfOHQROnfoLAbxj9y68xo2ncrVqlLIwJTe/kL2799GzVw+8fLyYM3MWBcWIDZWkoDZ/X1+qV60m5fdj86bNhE4PFdb3UyeOsWjRCuEPHxoeTJOmzahbq85LF7KCQnR1dcjPyycgIJAxzqOpX7++cOuRPpT7fN2XLevWi48PaTVFKus3buTQ/oP4BwcxMzyCiuUd6fl1TzFmCQmJPLp/RwQTSoG23j4+mJv91rf53/qs/iQEsBTZGRI6jdMnzxA1dx7W1mXIzsrEe+JEbj98QFhYuIj2P3b0OJu3bEZdXRP3cW5oqqqzb/detu/ZRp3q9eg3aABaWr8VwSmJSSSnpUpOmyIKWAgXKc+msgKFZMoteenPWcbG+k3g1q8nlJSSSFpS6T9oII0bNRZLdVIQ2PvIl/hvnbwfa7+kh9SJYydYv2GdCJaTItstSpXmh7U/sHPndgYPGyKsvL8WwNILQHogSS9KyTdSetm87+DHD8VMCl6cP28+V65cISgo6M2LQRIRkoCKmDGLc5fOUZiZR5t2X5KWnoa9nQM6Wr/8EPhQ7fun1btwfgzPszPp2aM7AYEBDBw4RLyYL1+9Kji7j3Xh2NETHD56CA8PD7Q1tBjlMooqTtUZ5zke51Ej6dVLWtrvwuEjR/EN8qOUoTGBwcHC52/rpq1s37kdH58pzI+ei62VLZ26dOHI/gMsXLqYyb6T0f0pSDFoqj8jRjpTwaE8wcFBZGZmMyNihhAv2Tkv8J4wmbySQtauXvUfg9cAACAASURBVCX8dkuUVFkm+QBPn87W7VuFdXRg/yH4+XpTt2FDsWR7+/pN9u7bRY9ePSln+3IzG6mkJqUycNhAxo4d+x8B/CJTBMGVLmOFq4sbgf7+GJgYM7jfQJ4+TyMoIJBOnbtRpWplZsyaiYenpwh6OnhoPxt/kKyyk5k/P5r09FTcXd3F1unTAoOxsCpF/wGDxL0mZZqR/DvXrFnNho3rCPANxLSUObOnz+T+4/vMmDWb1avXUFJYyPjx44lPeCQ+Otp+1YlOnTuIYCypXYHBQZQuVZq5c+cSHBwsBMumLZvZumUzU4OCiY2OAWVlhgwZzJ2H9/H28BC+sFIKrkWLYsQSvKGJGatXLeXsmYssiollbsx8Dh8+TGTkHNRV1JkWGkzrVq2xt7dn9MgRBIeEUrdmPe7cucrK1d8ycowz5Wxt3jAVAnz7dkYMHy4CeCdM9EBP34jQoGn4+fqhUClhvKcnudl5fPPtavEhUFQMBw8doHfPPmjpGzDZewJ1qldn5BiXNwI44eFj3D3G0qxZc3r27sXOHT+K1QUpr/rm7ZvZu2sXPlN8sbSwZN26H8TKZtPWnxPg50uLZs3p3qsHM2fOFMHUw4YN4/KlS/j5+TNw4CAaN20o3HtWLlpOyIzpIktRbPR8PL28sDA3Y86cWTjYOWJtU5bdB3bjPWES+gb6LFm8hKSURNEfaVztrO3oN6gfM8LDSHj8mCkBgSLDxLerVlCxckXatu3IhImeVKlUlS/bfIm330RKl7JmzJgxPHmSweoVy2nXpQMUKDFvwQKCggOxsbZm0/oN7NixnaDgaZiYvkwBV/BTDm4/fx9u3bzNFF8/dLW1UCirsmnTFg7s20dE1Ex+WPkd+T9lAZnsM4m8vDz8AgKoWq2asDpL6Ub79v6aRs2bsyR2AcePnMQ3OICVy1fw7EkGPl4+oFLCnl17KV2mtHARkrh179mTnr17s2nDBuEbLzGUsjs9in+Ai6sbaiiYEuCHYzl7xk/yEi5BFuYmdO7YhWXLl1O7Vh2xo+r333zHj3t2EB42AxvrTydFWkZGhkil916yQHysFuAXWVmMHj4MLW0tpk8PF74FBw4eICIigiZNmuHj7SWsLdcuXuVs3Bn2H9pPRPB0lJXVSU1PYfPm9WJpcOasORgbG//mXbp7zy6OHz1Ebm4xCkn+KoTipUTK21hSLJagpKC7zj2706Be/be+iyUBPMXXl8YN6lLW1o7s7Hwsy5pT0bESetr/+aL/p73IP8X2Stknbty4zqOHCcydF4X7uHEY6hqwbPkydHV0RJqqSpUq/lYAz5rF6XPnhKUipzAXA219Ee0vPfBU3kMO0A86FsUQExvD9evX8PcLQN9QX1xOikYODPQjeGoocXHnkDY6kMTa1m2b8fMPFP2Ty28JLFu6hKeZz+naqSuh4aH07dmXBo0acO3aVWJjY8VLWlNLi/nzoklJTUJDXZkLV67RumkrRrpI1r2xdOnRXVjb0lOfMGTYYCxLW4p0flKqKMn/d9fuXUybNo24uDiWLF8iRIq0pJ+QmICf72QqVKwsLKzXr16lQoUK3HlwAzPTUgT5TuXeowfMj5qDkpK02YYSyioKXN3HkpSQzMplK4TP6o87d5CcnCTcBiRXgA3r1mJiaELqkzSqOtUQ+bi1f2ZQkIKORo4Zycj/Y+8soLO4tjb8xN3dQwjursVb3N2lxS0EJ5CEGO7uFHenuBZ3d4knxN3lv+cEWmihcgv3772dvRYLSOY7c8478828Z8u7Bw+iYf2GEpSU5FQ8RWqBrS1uI925e/8+ixfNR1NVA00tFWztC8ncyYg3EbLISHiPixYtyoVLF6RXTaR2REVEs2jZAqlIoG2oj76WJsOGDSNfRQ1Pz8kM6j9AFmLdvXWbOQtmU6pkKTIzs4kMCycpLU06Jg7uPyiLqN3c3KRHc/acmTx99ISiRYqSl5/L5WtXGTZwhGzCs3L1Sjy9PLGysubQocOSLImoiPCur1y1ksyMDLTVtbl69QrD3EZSp3Ztpk2bQW5eFpbW1qTHpxMeHcbsWXPYuXsnu/fuoXy5sqTGJeFSpAjDhw9FS1+fbTt2cO7YUYyMzYlPSaZqlcr06d1X5nK+s7i4OHm/CAUAl8JFOX3sBGUrlmPmrFncvXWXtetWS/Wc1IxM1NVUGTZiKFnpWcydO0c6YYwMDMjOU2HY0GG4Fv25DuXNm2gGDRuEqYkxlsZmJCYl8c03jaWXWCgFzZ+7kPj4GPR1DUhOS+Dbfv0pX7GiTIUS79gJ4yZy8eJF6bnt26cvUbFRLJg/j+CgEJzsHcnOy+HRg4e4jXaXObrLV67k4aO76GnrkK+mwYjBw6Uyz9nzZxkzarR0GGzcvJGw8AjGjxnL2pVr2XdoD27uo3EpXJj5c2fLnG2RkpGancmwwUOpVKECCxcs4OrFi7iNGkd6dqokhXpaGmRl52JobCKLFEMDg1i9dg2Tp0zBwcGeA/9KUxMbOE9Pb6k5Lywy4g2j3EbSvlNH2rdv95PjKiIinDFjxtG6TVtCQl6Rkw/jR4+Vz8Fp/v6UKFmcVm3asmPnDk4ePy4dB6Fh4ZI/zJgxQ244l61eBtmid6rIic9nhJsb5OXg5x9Abm4+tjbWJCTH06plO5o3byFVNObOnkV0fAy6Gvqo6cCQwcMpWawEa1au5fvN65g4dhxPnr/izo2rWNnbE5scS4PajejQvoNsEvVPsX8EAX7xL1kvUewgyKmQxknLyiQ2IU56fbt36YGDoz3JSclkZWWzZt0qmVskig8KOThK+a2Zs+YIFU7GjRmLnu6vUzyEbqDIaxM3p/TYqhR4fUXVfsHPCv4r9Gk/1RnmTXQUM2fMxNjQEGt7O54+f8rLx09o0aQtXXt0+Wj6hcgjSk1Ole2FP600n4+WntavQu6ie1p6ctrHPcxi/mLW8i+xlncrEF+Ld+v7mCLBO/+3OK7g30LCRjyExdpFrt6vx33vHO/O9f7p5Dfx1+N++AV9K5sg5vnTfN8fVwwh298UDPVRe+8cn1x/wZqFn19TXxMdzU+nxIjwbGxUNJM9JqGmpY6BgYksuGxQt64MB37Ms7tz5272HtorZZMyU9K5ef8OGqjgPnECZUsVdOn7O1tY9BvSU5Ip7PSzNnRSWjohgcEUcnaQrbVFXmelShWJjYuVue562n/DlKm/AciCRGRn5mJjZU1QWKDMDRSycRkpGYRFhsj8Um0dHeKSEqS8mEoOkgToautg42BH4NNAjC1NMDM1kasRMmAqGmq4OBR4B+Ni44iPjaeQayH5jAoMDZQNEoyNzfhX3S1WljYYGxgQExfHy+fP0dbTxsjQFHEiJztn+TWOjowiKDwIlRxVHAo7YWluQVJyMpFRb3BxciIpLom0jEwcHG1lgVBoSJhUhRCSWYVdXGTF+/uWm5XLk6dPsLe2x8iiYAMlImeBL1+jpaMlq+WlMkpYCOFBIWjrGeFSpBBGenpkpKQTEhmKvb29DPUnJKQQE/9GeuxEnUdUXKyUE1PJV5VrFrhkZmfz6vlr7BxsZGGb0AIOCgkiKvIN2lo6WDvZyWeXi4MzsXEx0klSsmhx+d0NCQ/j9auX5GXnUqiYq5S8Eul/xrp6hEaH4+LsImUWRaFWfFysbLojNgPJcWmkpCXJnNSlKxbSuFFzOnbqSHBoJBFBr9HW08HW0ZGE+CjsbRxJSEogJSldettFwViJEiVloZgw8d4JDgolMjIcfVMjXAsVRlf7Z/L7DtvEFNHt6jW56WBoLiTwNCXJFCTrTWw0QS9fo6qpJrGyNLeU98PFC5eJjAyThavWTrZSu1fIT76ztPQMHj55gImBCXHRsRiZm2BlaSnJtJSiCwkjNiZGaioLguVkZSML1OJiYnj24iWujs7kifejWv5PIXdxjYJfvSI/B5xcXEhKisPAwBgrKwuSUlN4+fS5LASzd3TGxs6KpLgE4lIScbR3RE1VRbawT0/LwMnJnsR/pQ89ff4YGxsH7G3t5L3+4uVz0dwUWxdHbCysZB5xTGwCr1+8wNHZXqaghEdFEhYYLOXDCjk5Y2pmJvW4RWqFk72zVLIQBXUxifHyHpda00BGRgYvnr7AuVAh9A0/fKYJiTuRT6+mAbmZuTgWLqg3Cg4KQ99QGy1NHaLCwmUKSnZ+Li9evJIedJH/K9RXxHfw9etXUpXWydkFSwtT6RUPCg0mlxzCg4JxKOREYeefmzPFRMbyKvglqIGrSyFMTCwkD0lKSpQSdQ4OTpiZm/Hy1TMSoxIxtzKjsEsRNLX/OeRXXIN/BAE+duI4vgG+dO3UmeIlSqKtoY6VmR1OhZ2kgPk7Ew8YUZn7KiiETZs2YWxsRGxiAjMDptGoQUO+blyQl/ZLS0hMkvmeBaLZ7zGs9wiXCBFbmJqjp//xF774vdC+FQRbVMwKcjt1qidHjh5lycoVVK9U5VfnFZqS36/bQEJqohRwl9xPfB/zCnhgnriXM/No3rK5VBKQguxvbe/ePUz3m46qjnrBvIXss1B3FnPOyQO1t2RRaHJpqhb8TBBMdRVkIpO6OFjEfvJBQxxb4PVGtF4VfwsYBLQ5b7m5miqlihYnODREhquENqUcQ3wuV4yhKnMD5fnlHMRYsmdmwc/Fw1dqg72dp/hb/BHnFnMTvxPHi/nIuQn197fjyrm9/b0417uxxDnEoeL/77THxDji52Kd4jOyH+3b9auqkK+iQnZaBoOGDqRv736y3eynLDs7Dz8/f3bs2ILHhMl06tJJiu1/ypKTU0hISMDK2kpK0Rw/eQI3t8F06tBDhq7+2wvG8rLfticV10wxBYH/IQSEQ0F8PwUhEgTwl13bcvPzWLF0sUw1aNayJQ/uP2TzlnV4e/pTrkK5/3okhOrAOzL4bjEizC+iDaJBxfutrf/rF/uZF/D4yWOWL1tFw6/rULJkKTZt2oymhjpuI0eh+xGH28dOLx1tf3OZzM8M22cZ7n+eAIsv5pKlSziwYxdbduzCyubTsktJaal07tQFaysTli5fjo6Gruw28/L5Mzp27YKJUYE35Zd28OAPHD92XIZtBPEShRbvPI7ixhRf/sz0THr16kHdeh/mfv7WVTx86DATJ41h6BB3+vbr82G7R7GbS0wkKSGR7NwsKXOiKvKOBadTFefPQ9ANQSZFmMnUpKBpxDs7ePCgLBoRxPlXXtF3ztCfuPx7Ltl3/3zHYd53zorB3//sL3nOe8eKMKC9vQOpaSmkpab/2oH9S6evGPtT5/4jx/4S6Pc9wZ+a50fXr0JWVhb9+3ajc9cesonIpywjPQNfXz/OnDvN1i1bpXTPn7E30dEM6NeP3Lx8du/ZLb3oiikIKAj8dyLw+Nljdu/cJfM/xXNZNHOo37AhWur/nKr7/84r92VnnZaRzoGD+zl/+iyi4ZxT4UIyV75wIecve2Jl9P99D7Co8vPw8iAhKp7Fy5fJFINPWXBoKIMGDKFhgzoMGTqU0JAgDv9wTLblLF/u07t0UUGblVWQn/OTfcAZC0ixuqbaJ/u5Cw+CeDDq6+n9tJMTuUbe3p4MHzpcyud87laFQmdWEvXfs1+S3N87/o/+/u24IlwmurOJVssmb3NH/+gQHz3u3ZL+iqPxU1kXb3/+e16NjMxMThw/wa7dO3kV+Eqmt9SoVuOTyxLDCgUSbS2tnxQfQiMjGfztd1KNZMfOnQoB/ks3hfJhBYH/fwREVzoRztfS1JTa8+JvxRQEBAKpKSkyN1ioeIgIoGJfHoHP6gEWCdxCsunvZA8fPcZt5BBKFy+Ld4A/Rr/IO3t/rs+fP5fFJU0aN6Zr1+4cPHwAR9tCNPi67heXobp0+TLnzp2nY/sO2NnbyiYIS1cs4+De/cycPlMWwCj290dAbILCw8O4fvMm1368RLlKldm+fRsNGjSgS7cuMg/aQP/XsnbJKcmsWbGSQkWLUL9uXfliFDqSkydM4JuvG0vh+r99O+S//+VRZqggoCCgIKAgoCAgEfifJsC52dmsWbmaWYvmU6NKdTy9vXEt/HM7x1/eAyGhwbI61cbBhkoVK2FkYET9evXR+Yj02ee+f86dPcOiefMpX7kKpcuXISYqlsuXL1K1SlV69+gliyMU+/sjIIoMRPXu02fP6NG9uySvPlO9CYuI4JsmjSlZvCTlypf7Vb5ccloa3pMmyQrqdm3aoKOnx+Ur14l8E8GIoSMpV6Hs33/xygwVBBQEFAQUBBQE/ksQ+CwEeMyYMX2GDh3q93fzAKdnZLB33y4CX4ZgbGpMg7oNKF6i2CcFEzLT0jl28gSx0VHUqFyDIqWKy8rV/4SJTjo3b9wiNDREKlKIvudFXItIbU19vb+XV/1jeIhq6YSEeCmdY2BoJDUnRTFIdFS01FwW1duWllYY/kYKyh/FOTIiAk0NDUzNhQTNX8lz+KNn/OPHCRkp0bbT2MSIRo0aoaOjw917dzn/44+4uhSmRq1aH03DEfV2jx495s7tO6QkxZGZm4+djQ2VK1bC0dlZ1ukppiCgIKAgoCCgIKAg8HkQ+J8mwJ8HImWU30MgOzeHM2fPsW/nDrKyM2nZqh2tW7ciOTWFA/v3cfbUadQ11OjXbyBVqhZ0uft3TWjs7tm5E2NjY1q1aomGluIZ/3exVD6nIKAgoCCgIKAg8E9FQCHA/9Qr/xnXLQq4RL7qqGHD0NDRYs6seVSrWpmc3Bz27N3DlEmTqVixAr7+03At7PKXzhwZFcnWzZtxLV6UJo2ayEISxRQEFAQUBBQEFAQUBBQE/gwCCgH+M2gpx34SgacvXjBqxEgaNGzI8GHD3ja9gCM/HMHXz4fRw0fTtnN7VMmXvezjExMRnQNNjAyJjoklITFBtl4VGripKalEvomUlbC2NjZovpX/EseJlqZC49je0UFqJgvlhKjoKCmmLv6fnpEuPysyBqysbD7aulq5jAoCCgIKAgoCCgIKAv9sBBQC/M++/p9t9UIv2dvTC4/Jk6nXoJ6UVxMazIvmLeaHo4dYvXo1RYoVIzw0hHt37nL6wnlKlShJnZq1eRkUyI3r16Vecqu2rUiMT+LegweEBgfLgrAKlSpJfeFLl66wc/d2bC1s+Hbwd2iqa3L/7n2u3bwmqznbtWpNWkYWL1694Mata7Rr1ZHatWvJVq2KKQgoCCgIKAj8ZxFQGjT8Z/FWzvbnEFAI8J/DSzn6Iwjk5uaxeuVKli9bRtdeXbG1tpPFcKkZGezYvA1LSwuWrVqJvqE+L549JTY6hsXLlslWlr37foeLayHOnzrLlm2bZC/5r+rUISs7h4Xz5ss83wEDBkoJsIcPHjJ67GgcbRyYPncGeTn5BL5+xc3bN1m5YjUd2rWjSrXqsrObz9Qp1Ktdl/GTPdDT0VWu238AgaioKFKT03B0dEBNo6B4ND0tleDQYBzsHf9wV6P/wFT/a0+RmZVJeFgYRkbGmJp+2NzmU4vKzMoiNCQEC0tL2fL3fYuLiyclKRl7BztU37Z1/aPgCKnGxPhEDAwNPuio+Uc///5xyYnJhISF4eLiLFuFC8sRrYmDXmFmaimLSv9uJtqdh4aGoqeri5m5+Z+envhsfm4+Do4OH9TyRkdFIVoNOzkVtMz9K5YmImSxsbJFtOjK9jFLT00nPDICaztr9LQ//qyMjIxABVUZofsjJuTlRSQu+s0bTExNsbO3/2g3uFhx/yUnYWtvj8Z7919Odg7BIaFYmJvJ++uXFh8XL5tLWdlYofKJCmExZ9HoyfIPzvmPrOuXx4g0v8iwMAyMTImPjcbU3PzfK/TOh6TkJFRVVGXR+5uYSNk23sbW9k93eBNdZJNSEzAz+fP35KcwSIiLl/e6naM9JsYfbwj27+D3/mfSUlKJiIjAwcnxT8nOJiYkyuO1tLUKuuka6P/qOfepuSkE+K9eNeXziGYjkyZPIjQwmE5dOqOuqS09tq9evmDJkkV8++13eHtNRTTIS0tLJT09nZGjRhH44iUBM2dTvVoVjh78gXGTxtKjc08GDR8sm2IMHTKYBt80ZOSwkfIhEB4RwcAB/albtx7DR4xATUUF0WL01MmTjBozmj49+tHvuz6ooEK/3r0pVaoEU3x90VcI8Be/S8UL78CePbx4FUz/Af1kO29hTx4+ZvX61QwaOAhX1yJffB7/6yeIiY1hx7bt1G/QgBIlSvy03N/ytIWHR7J88SLatGtHxcqVPoDoxvWbPH38kK7du/3c1fBTjW9+8fPIyEjOnDpNo8aNJVF5Z5+ay2/N8fLFy2zeuplx48fj6OAgh4qJjmXp0kV807gp1atX+93xxQH/zrk/AORPNP1JSUlm546dFC1ejJo1an6aqHxizO07txEeFMGgIYPR0S0g/RkZmWze8D1qGpr06dvnz9/OvzjX7Rs3OX3mNN9+N+CTm4gXL15w7NhxWrdphb2dfcE53xtHEP3Nmzejr6dL23btPz6nX5w3PiGOjRs3ERMdTdOmzahatRpqaqofXB/xzDh16jTPnj6RjZ4M3tPoj4qM4vuNG2jc5GvKlvmwCVVOVjb79u1FqE59VbeeHLfg2ssGe9KysrPYumULhob6tGnT/qdr85fvj1+sPjYulkP791O2YkWuXLjEV3XrUrp0qQ+P+sT1f3++wol04uRxzIxMqVCpIkePHyUzI5NWLVuhofnbdS6/XNOrF6959PwhjWWNzM+bnr+y9sOHDrFl82a69ugmr+cvW33/+Rv11594+OABO7bvYtDggdjY2Hxc4Ol90IC01DROnjyJi3NhipYowtHDR2UdUsOG9dHU+P0mM+8I8KJFi5atWbPGX/SjEn4bIBcQ4kzSfhlDFnecQFb0ZjX8u8qgfY6Loozx+wi8evWaAd/1o179hri7j0bl7QPp5LFjfDfgW2bOnkvvnj1/GigoOIR+/frgUsiFOXPnoqenx8oVy9m8eQvz5s2lSpWq3Ll3R+YUDx0xnA7tOsjP3r57B7eRIxjh5ka71u3kw060CV6zejVr169i9vR51K5Ti4cPHzJ06GC6du7BdwO+++kB+fsrUY74dxEQD9flixZx+8ETpk/3+8k7efXKVTymTGb2rFmUL1/+Tw+fl5sr7yexqfknmSAOGdk5pKemkpqcgpmVGXbWdrL1+YFDB6hZoxauRV1JSEomIjgU0Vrc0t4KWytb+bTOz8kjMCSI5MQk0rOzCPD0ZtykifLlKjyMmWmZqGioEBkbTURYGG2at0ZVXY2g10GkJidj5+woPbBmJiZSClJ4el88e4GGtjr2zo4Y6htw5vRp1q1fz6CBg6lWrQrqquqEhIXKsbX1dQq8jmpqCA90SEgwSXFJGJkZYW9rL70179vBAweZMdOf1WvWU7xYcfmr8Ihw3P+1Ue7TuzdNmjYjKytbpkXFJyRKWUtbGzt0dLRIiE8kJS0F0Xo8OSERUwtT7O0c5LzzsnIJDQ8jOiYGAyN97Gzs0NPXIy42gcTkBDJSUtHW0ZVtymPiYokMC5ebajMzM2ztbFFTU5OeTEFGhDylta0NFm+9valpqew/dICihYpQqnRJYmLjIF+FxJhYNA20sLG2JTo8muTUJGxtbbGwsvxgzcdPHGXThi1MnjyFosUKNoeBgUF4TJ5Ai2at6dqti1TSCQsJRXhpTS3MsLe3k+TjTUwU6elpJMcnyS6apmbmhASHkJycgoGxvvSK2ljbcOXCVTZt3cwM/2mYWZrzJiqS6LAoVDXVsHN0kJKMga9fc+bH8zRr1BgrW2tiomMIDw5HTUsVOzt79A30CQgIQFtbk/atO5GSnoy1jbWUuhTfy9jYGMKCw1BRU8HGwR5jIyPOnjnNokWLKFeuLH369MXB0ZGIsEhiY2LQM9LF0d5R1nZs2bqVW1ev4ek9FX1DA0KDQklMSiAnP4cVS1fQs29Pvqr51Qe4PX38hA1bNtKzZ0+KFSlGfFIiEcFhcvNgZGyAk6OjlN2cPn0aJhamDBs0XNaKiDlm52RhYWOFtZUVqqqqpKSmER4WSmpyKmYW5tja2vzaU54PsQnxhAYFSzKqpaOFrqauxEDM5fmrF1SoUIEnj5/Kbp0VK5QjX02dpMR4crNyiYuNQ9dID0cHJ7Q0NUhLTSc0MozUhGQMjQ0kFtHxccyaPg1ra2v69P6W+w/vk5mdSeOvvyE3N5fg4BAZVdU30peeYUsLC1Q1NIgMiyAiLBx7Z3sszS3Jzc+V7baPHDnK+PHjKF6sBJm54nsTIr/X5tYWONg5ynenkOwUTZtS4pMxsjDG3sERzY9ECUSrZm/PKVy5eoWaNWsxYewEjE0LvMDCY5snvNcJCWTlZGFnayc3JsIS4hMICQmReGrr6koPv7h/c/LziYqJIjo0Ut6Hzo7O0ssvNsEzZsxk7Lgx6GrrymeFk71TQTQxN5/I6DdEhkaiqaOJrZ0dxsZGPH74mNlz51C9RnU6dGzPnRt3OHv+HP2+64uTg9PvvjKEfKuYo0KAfxcq5YBPIXD+3DnGThiL+6jRdO7UWR6Wk5fLatGEJCCAVRu+p0G9ej99/MqVK4wYNoQBAwfzXf/+JCcl4eXnTXJiCtNnzsTYwJDdO/ewevVyfP38qCbSGkB+sdesX4OPjx+VRV4wkJSUzLQAf+kdnjVnlnwI7N9/iOUrFjN+4kTqfVVXuXD/AQSEk2PZskXcvnVftu+2sLCUD9nLV67g6+vLrFmzP9lOXJDnvNy8X2luJyelcO7MaRxcHClX5s+T5//Asr/YKfbu3cPN6zckWRMveDUVNQYPHoKupg5Lli2mZatWODk7sWf3XsLCA1FFA01tTTp37EKhQs5cvXaV/fv2y7QTVQ01Thw5woyZM9HXM2TZ8mVY2VjIl4ievjERYcFy7Nu3b7N37150dDTIyISoN5FMmDgeNVVVdu3aIQlGWkYKRYqWoHHDb9i2dTubt22iQ/sO9O/Xj8s3LnP75n3U8lXIV8vhm0aNqVajrV7TOQAAIABJREFUFjduXZdrycrMQVVVBefCTjRu3BRN9Z89W/v3H2DO/FksnL+IUiVLIbyOr16/xtvTm+++60P9+o2kJ/PsmVMgX9L5fFXtKxp93ZAfL13i6JGjGBkakJGeRkZOBj2796F02VJcu3KVI4d+IE9dlZzsTEoWL0X79u24euEKB44cwMzMlJIly1KhQnl27txJWlYKqUkZklz2HzCAkkWKsmjxEt5EvcHExJjGzVtQoWxBUxoR+Vq6cgUVy1WgRInirFq1Gl0tbbKzMwmPjqRc2XJkp2UTGPYKJ3tH+vUbgIHhz5ruYpMzfuIEGtSrT5euXSXZPvzDD6xftxZ//wAKFS7M7j27eHj3MSqqeWSlptGpezcqVKzI2u/Xype/kb4etb+qI+sh9h7cj7aeLhnJqaSlpTFy5Ehi3kRLsujvN42oqDfs27tHbiQEqXJyLkTnzh0JDQ5l246t9OvXDzUNdbZs3EJiQjzZOdlYWFnTq3cfVixfxu3bN6lRo6bcEBjrGTFg8CB0tLXYuEl4eqPIzclBz8iETh06smfXLjZv3kitWnWYMGEsr0ODOHfyNDn5ueTkZFO1ag0af9NY3m/Xr1xmivdUHj9/ysED+ySJ1FTV5vbt64wc7U6t6rV++p7lZOeycs0KSfRHu7uTkJDIhu/XkRSfQK6qCsnJSbRr246qVaoxZ/ZsjEyN+fbbb9m5fQeBz1+To5pDXp4KPXv2oLCTC/sOHuDmzeuoifCkiipNGzehRs2aqKoXeJWFRUZGsXvnNoJDQtDR1iMkIoSqFarSo1cPFi9eJD3UTZo1ITw0jAXz59O5Sxe09Q3YunkDutp6ZGSlExsbT/euXalZuxbHjhzn0o3LqObmy01GrWpfoaOvx9Qpk9HS1WW0+1iCQ1+hralDmzZtOXXmNKdOnkJTR52UhGSyM7MYM2ESIm3o4IG95ObmyI1S1UrVqFK9CosWLODi+YsMGNyfxo2bcPrcWZ4/fUG+Sg4aqpp0aN+RwkVcOHr8CLdv3UETNZLSU2jZqjU1qtf4VSRDdNP19ZlKzWq1uHz9MqPc3KlatbLcZAjHldgY6BrqExkVhbOtI33690VLVZONmzfx8vVzDPUNefkqiEqVyjNo8CC5UTh48CBZGRmkZ2ZSulRpOnXuxP279xgxZjjVKlfHUM8AIa/apnVbKlepwqvnL9i2eztZqVnkkYeVjSVdOnfm8pVr+Pr7UblseYaNHoG9jT3z5s2nQvnytG7d+nefzwoB/l2IlAN+CwHxIF21agUbNm9i1qw51Kpe0LJZ7C4njZ/Ag/v35UuiWLGiPw2zdccW/Dx9WbRsOQ3q1yUsNFSGPUSTiDHuY8nOzsbfx4cXr54zb95C7OztZERuqtdUXjx9zqx5swpCJCC9I0OHDaVCpQpMmewpd/XC23jt6jXmzluIvUPBcYp9WQTyyWflqpVsWL+e6rVqYaCjS75KLmEhkTx89IgVK1dStkwZSWwE4RUFjzIkp6oqc8tevw6kapUqsgFMfl6+JMNv3kQzb9YcqteqSpu27b7sAv5moy9esYTzx08yeOQI9HQNmTFzOt06d6V2tVp4eHvQu3dvoqNiOHhgPx26dMDSwo7tWzZJr1/rju0JmO5PyaLFada8BVcunmfRvIWsXLtWRkyEN2fYqFGUKVWSs2fO8fDJQ9xGjGHOzOm4FHaRhOrc+bPs2r6NhYuX8vzZM06cPEa/Pv2Ijovl/r37dOnclddBQSxfvgR3d3eZjjR7wRzaNm+Pa/EinD59gqCXrxk9ZgIrli9F38iIjh07cPXiReISkug34Fu50X1nR3/4gdHjxlK/fn1MTEykZ1G84C9e/JHpc2bg4uTK7DkzcXZ2xsW1CM+ePebFkye4uY/h2dPnrF+7ll59+2FjZcnSpcuoWbMGnbp2YvGixRgbGUsi8PDxU/bt2smo0aOk52zj1o0MHTiEIsWL8/D+A27evEXjpo3Jys5mztzZ1K1dl769+zJi5DC5oevVpzc2VrYYmRTMOzYmDj9/P2rVrk6FcpUZO240X9dvSI2vvmLBwkXExUczcfwEqXKzbfMWGQkpWbLkz2QuJ4dFCxfK5kceUzwxMjRk5rTpZORkM27sWJ4+fcrq1ato3Kgp9o727N65HRU1NSZ7TJHXNzI6imGDhqCjq8f3a9diZWNNg0YNOXfyLLv27mb2nNlkpKazeetGJk70ZPWa5dKT3KpdB5LjY9m5bQfd+nbDxNCcpcuWMGrUaM6fO8/zp0/p2rM7SfGJHPzhEAP692fn7l08evCIiR4eRL2JkMRn0KAhmBgZMWfhQvr17YO2hhZHjh6jY9t2JCTFsWDRInr37kf5cmVld8xixYpQt0597j94yPlzZyS5ffjwMdevX2PYoMGsWLcSOwsbGjX6mivXrrFtywa8vH2pVftnAixSIyZNmUSzps1o166dHGvzuvU0bdVc5rhv3bSdrNxUxo+bwLKlyzExN6Vp0yZ4T/GkSatmuBYqwtFDP1Drq68wMzZgybLlNG7enKIuRTh24hhBIa+ZMG4ydrYF7w3xftu1Yzdnz56ka/fuqGtoMX1GgNzcjB09Fk+vidSqUZeOnTsREhzM+LFjGT1+HCKlwWeqF9279aZkmZJs3bQFdXUVvL198PDwwNrWggZ1v+bM+XMYGxnSsGEjeb0cnRzp1rUb23dsIT0tg/ZtOjJ/0VyqVakmozfbtmzn4qWLLFm+lAvnzvP0yVN69e3Ds+fPZH1N7959uHj+Ej8cPYiX51Rev3zJkmVL6d6tF06FXNh3YKe8BwYNGkSAvx+ly5WneZMmnDlzVkZ1OnTuKDcg70y8i+fPm8/T58+ZMnEKCxfNwcWlEIOGDJeb2QnjxxMTm8iIUcMkSd2xcwcj3EaSmZLF5u1b6N6lM5pa2syYPl16oyd6T2LJgkVkpGXSrGVz4mLi2LdvD/0H9EddTYPBwwbRvXtPGtarx+Ejh4kID2f4CDe2btxCcloyXTp3IS42lg3r1tG8dWvKlivD9JnTqF+rIW07tsVA34C1a9bJazFm/Dj0fqeLr0KA/2Yvvv+26SSlJDPWfTS3bt5g9doNlCtXWi4hJDSUXt27YWpmwaLFi2QI8J3NmDmDXbt2smnzVooVKcKDBw/o2qkj4z0m06Nbd2ITYun/3bcY6hvh6+uPikoulvb2DOz/HWp5qnj6eqOWn4e1rT13Htxj6MCBDBo8lD69epOXn8fgwYNISkpi3rwF5ORmS1LwJXKW/tuu1ZecryCty5ctZ//hA7Rt3R4jIz1U81V4/uIlx0+cYPGSRbK44/mLZ9JrY2luQWJiHMam5piZW/D61UtsrS0JC4kgJSOdCuUrUrhIYcKCQjA0MZKeun+SCRIXGhosCYe+rj4TJo2naNFitPi6OVP8ptCzWw+OnzzOj+cu0LxVC7R0tbh59YbsGNi2dVvmz53L9NmzqVq1KrfvP2C023D8A6Yh4pVr1q7Gx8cXWxtbtosQ9P3bNGvSmgUL5zJr+kwKuxbm1ctXTJowjvEeHsRFx7Fi9XLKl68kvcv2tjZUrlKVV89fMn/+fHwCAjhx5jgzp8+kc6eO0uv24vlLHt+6x7SZszl3+QyP7tylUrUaWFvZ4uLgTKnyJdF4zwN85PBhJnhMom+fvjKKI9I4REqC8FhO8vRCNS+XjZs2MmmCB0WKFiEkMBhPH0/atm0nZRPPnj2Nj48/pqYm+Pr6Sa/1N998zYxZM+TGuVz58sQlxDNuzBg6dupEVMQbrt+5weQJHlhaWUmyF/YmQnoxRWHgsuVLqVC6nIxSeflMoWLFyvTu3euDW1AQYF9/H2pLAlyVyVMnMmbEOElUAvwDZOHhrLmzpEyj12RP3EaNonLlDxsBXf7xIouXLmb8pEkyvWKKhwfdOnej1le1WbNmFbt37aRBo29k6PvR/YeEBYewau1quaEUqQbDh43g1q3bLFq4gDGjx1CqTGke3X/E3AVzGTJ0CGnJ6WzatgW34UNxd3fD3MySytWrk5WRyukTZ/mmSROq1azGqtUrpcd7xdKVNGhQl549epGTkyND3GJDMn/hfDRV1Bg3cZJMeRg7aSzNvmlG2fJl8fOeimMhF0q4FsPc0pJq1avKlJdZs+YyZswYVFXz6dOzF/Ubfo1zYWe5cbt46UdGjXQjOSmVWzdv0qZta5YsWsioUeOoXK2SLHieNm2aJES1atT+CffHjx4zYcJExk8YLzc5InUhMPA1eeSSm5nJjl37iYgOY5r/dNasWoWxuRkdO3Rk8kQvtA3UqVS+EsamZlSpVIkjR3/g2tWrBPj7y2eQUBQSJHTo0GFUrVZFnlPkmAoy7ejswNChQ+XPFi6aT2Zalryefv5TqVqxBh27diQkNJgxY9wZPGgohkZGclPh7zsNKytLNm/5nkePnuIz1ZfpM6bz7PlTqlevhbW1OcWKlaRwIRcCps+gdIlitG7TVn42MyMbF1dXtm3ewNw5c3AqVJhzP/7I8iVL8PDy5tHDe+zZs5PKVarj7OSClbUlVStV5uLlqxzcv4dps2axevlK1q1fS4cOHTEwNOT2resEvw5l1tzZbN64kbiEBGrUqIa5mYXcnLkWLvxBMWzkmze4jRxOzdp1+LZvX1avXc3Vy1eYM3uuLIj08fKSG6/BQ4bKyMBUHx+aNWsiPcuiaHLixAnSozxn3hz5Th7QfwDjRo2R6QulK5cnIy2DkyeP0b1TN4qWKIl/gC9+PgGS2F4R55k7W77XxTOrZ5++tG3dRqY6zZo5k6TUDMa4j2Dugjl806ApDb9uIK/P4WOHOHb4CJMne8sC/N8yhQD/k96qn3mtooL58JEjTJnsIWXIfLz96dqzM9npWaxct5LZs2bLnKZZs+dQv25BKkJWVjpjRnuQmBAnHzYWluYcO3aMyR6TmTNnLnXqfkVKagpTvTwJCgmhTs068oFavmIlAgJ8ufjjJRn+LVu2LNVr1uDwwQMsXLyYKR5eNGxUX57Dz28qp0+fo2OHDhQvWZJatWqgqfFhzuFnhkIZLg+WLl7M3Uf3pOdBhIuFiZezt48vc2fP5M7t21y8fAEXl6I8eviAMmXKSrJRvEhRXr1+RnaeColJ8TK/zUDLgP6DBqBnoPePxHblijXEJUXjPtJdVjh7+3rj5OhEs4bN8AqYQs8u3dl36JDM/2vT7m2RT74KFlYmiNzUGX7TWb5iJcVLFOfFq0Dchg+RuaYikrJ5yyY5nrmxhSTAt+/do3rV6qxas4IN69ZjZmFJbEysDKGPGuNO0cJFOHfhRy5fvkTgq9dYGBkzZNRIcrNzmDV3Dv5+0zm0f6/0vn03ZAA6OroyLKurqU31mtXJyM7kxLGT3Lp7TebwlS1XgkGDRsg823f2w6GDBEyfxtKly3F1dZUe4IiYSBlFGvjdAJJTUjh05DA+k32wtrdGvLi8pnjJglgRRr1x8zK+Pn7o6uoza8ZM8nKzqV6zFvPnzWXBgkW4uLqQmZFGwDR/7AoVwsHCjmvXrkkip6uly+PHj9i6dRuZOdlYm5tz8twpGXofNcJdEu1GDRvJkP37FhYSht80X+rXb0DlCpWZ6u3DRI+xFCtRgmkzpsucZ28fb5ljGODrJwlmzVo/ezPFWLHRsfj4TKVGzdpYmBryw9HjeHp6yUr22bPncu/eLTp37E6eSi7kq8o83LoN6jBv7gKc7Gzp0asXZ06fYf2G9fh7+8tc0ODXwcyaO5O+ffuRlpzKtl1bGTJoMKNHj6Nm7dqUKV1GRl9ycrMoWaIUaWkZrFyxlF59e7Fq9Ro6dexMi2bN5FLfvHkjc3UXL16MuZkJgwcPJS4+jgmTJlCvXgM6tm/P5R+vcvHKBV6+eEJaZiZDhwzDQF9P1neIcLnIXR02fBi9e/fF0sqSvLyCYrWKFctz5eKPXLtxm6ZNmrJy5Uq8p06lZMkSBL0KknnHPfv0pHbtnwnw5avX8PPzZupUX9kmPjgkmPVr1smogoOzHY8ePSQvV4WAAD/WrVmDobExAwcM5OH9h5w+e5KHj56QnprCoEGDOX32LAmxCUyb7ifv2bCwMLy8vKTXv9ZXBddJ5A6LjUOZEqUYMnyE3JitWLGS+Pg4qXc/2WsKX9WsQ6fOHWUUa7T7KEaOdJM5rZs2bpAbTX0DA3bt28ndW3fw9vIhMDiQM6fP8uD+PYKCg2hYrxHdenZn4cJFlC5enFbt2rB8xVIykvMwNjfg8OGDrFqxWmJ37/495s+YzdjJHthYWnHq9Gmu3rhMRFAIdjb2uI0ew6MnTzh0+AD+M6exeM4izl08S6/uvVDX1EIlPwt1DT2+qltL5qqfPHmaO3dvyxz5OvXq0qNnT+kJfmdnzpzBfdQIihYtwdeNv+HCjxe4fvkaAXNm0KJZc/x8fKSKU88evREFgT5ePjRoUF8W9LkWLoqbu5scatnKZUQGh9OtTy98vSfLzbRr0RLk5eWT/y8ve+ly5YiLjmbBnLlMnzkDZxdnnjx6jMeUCbRp04ktWzcydsxYGjRoKKOIK1ev5Pmzl4xxH8PchXNlSpZIhxJ2/vQ5duzdgcfEydi89eR/6iWiEOB/5Ov18yw6j3y5a37y4DEZuZkUL1lcPpSys3O4evWSLDpAXZXK5SvJSmlhmTmZ3Lx8Ey19LcqVKScT5AODQnj2/LHM6zU1MZO5RRcvXiAuMhZjcxMqVqqIgYEBQYFB3L52GxN7U8qWKS9DqM+fvyTwxSsqVa2MmVlBYn5QcDC3r97CxNKI8mUrYPSWjH2eVSujfBSBfFi6dDH3HjyUHpV3El3Xrl1l8hRP5syew7Xrt4iJjKBqzZrs2LxJhlAPnTqMjoYW0VGxMretuKsrJSuW48TRgwwdOhJDIxOZGyn+/JNs+dKVxKfGMXrkaDQ1NPDy9cLZyZlmjZoyyXcKfbr15PyPPxL4OghfP1/pUXnx/AVZKemo6WjhPtodT29P6n5VhysXLzN6tBtz5y+Q361NGwUBnoqFmTnbtm7l7r07dGzfjenT/ZkwYQzlK1Xh3r17chM6aYoXRnpGpGak4uTkwMuXz5k7dy6dO3WhWNGikgD7TvXn0oXzrFq2mqWrlkpZrzfhkTwPfEnZsuVkaNTc1Axjc1NOnTjN4qULCgqkyv6c1/3DoUPyxbdq9WqKFS14VkS8iWDMyDH0GdhPFsWsWLpEehTLlivP48cP5Rr69f2W6OhYrl+/iO/UAJnzLHKd87OzadamtSS8bm7u1K5eg9CwcCZNnEzLFk1kLufVmzeYMGUS6ln5+AV4k5mVzbffDpCFfl4TJlGsTClGjxjNFN8pNKjTgGbNC0jhOxMeYB8/X6k1Xr5CBXx9vJnsMYkiRYpLApwQG89Un6mEh4VLT9lI91FUfFu78PMoeSyYt4DMvFyy09LQMzTCbcRISbQ2b9vK+VNnJNkURW4iIiC8pxWrVmX5kqW4OjvRrmNHnrx4wuwZs2SqQtWq1aX3beaM6TIEnJ6SzvdbNjF6pBsTPDxkuLtHj+7k5uVw9/496aBIiEti2dLFDB44hDXr11GiVDHpBY2OjmGar79Uh7h0+bLc1A4ZMlQ6OyZOmEj9BvWpXb8ewa9eSdIaHvEGXx9PqlStwVe1vmLhwvmMGiU2cFqMGOWGh8ckalYXXtskHjx8QPESpTh96jQ3blyje9cezFswj/79+1OnTh2uXr+Ov58f4yaMoXaNn4vgHt1/wESP8Uya6Em1GtXYsHEjhw4fZpz7aFQ1Ndj4/fckpqTi7+fD2lXrZFFct27dCQkORFNHi+CgUE7/S7OeHChRthTnz53Gx9tXNla6cO0CyxYtZ6z7WMpXKFCeyMjIkJ7ZvJwsuWZVdXVJzEVZ7ujR7kzwmEi1ytXo3ac3l0Uu86SJeHn5omekx/rv1+Pr6YuRiRE73xJgzyne3Lt9H1MLc5m/fWD/Ac5dPIPHRC+2bNtCicIutOnUkeXLF5OWlknFipVkuomvX4AsDv3h2BFWrVyJv4iM5uSRr6GKna0tV6/dYP6cWUzw9EIlJ5dde3cwc/os1q9dx6EfDrJk8VKsbWx4HRhIeHAoZcuV49GjJ7LY1cRQnz2793Ds6BFmzZ6Fc6GCbq0i/WH2zFncuHqVVu1bo6GlhVCYOHfmPGXKlcZzqjcL587DpXAhevToRWxsLF5e3jRv3oxnT58REfMGLw9P1NTVZapQXnY2g4YMw3PyJBo1akS79u3Jzsnhwd378pkRERGO51QvpvsHUK58BY4ePcKGTZsYOGiAlFht3rQ13bp1JiUllYCAqWjpaDN04FDmzJ9Jg3pNadzkGznv48ePsmfvXrkhtbL6bdk+hQD/k96qX2CtsoBJbOlB5t+KcIewd7me4t+/JC/iM+IB/66yXxDm/Pw81DXUUFX5meiIwihxnBj3ncmfqQqp3/d+lpf3wTHy/B/57BdYvjLkWwTENRWSd3fvPWb6NP+fUhaEl81jwkTmLljAzTs3iI+OpVKVauzZvlPmbu/etxttdQ2iY+Klp7BsqZIUL1uWg4cP06NLV7Zv30yVKpVp1rTlPwprUagWmxjHuFFjpZzPFC9PnB2daNG0BRM9JtL3276oqalLD8zXTb+hZNESrFu3nspVK9J/8GBZABQXEU3Ltm04tH83+/cfZNfefdIzu3njJkncTE3N2Lp5C7fu3mGqlxcLFsyXZK1Bw284efYkN69eZtXKNdx79JD9+3bTvXsPEhOSOX78OEOHjMTWxoJRbm6y6KdsxfJSe9vJwZWG9evK4qLszGw8vb1YsHA+OVkZtO3QhQtnzvHkyVN8p/t+UKV96OBB/GcEsG7Nup9UIMKCQxk9fgz9vvuWShUq4TfVhzyVbJo2acaPFy8THxUnPXbHT5yUXjB/f39JgKdNm05+dhbuo8dKoh0UFkyLFs25d+sODx8/ksfdvHabuw9vybQLDRUN/Hx8iYqLpVuXbogw+8Lli2nfphXjR03A028KDes2pFmL5h/cgzExsfj6+lCnTjXKla6Kl683nl6eFHUtIsmHKHKb6j+ViMgIvCd7M2LUCKpULgitv2+BwUEMHdyfuJhElq1c+VOxaEhYBBPGjaV0KVdKlqnEtk0bKVzElUmTPZm3YA721vYyF1xoQ8+fOY9crTzq1q7PwUMHuXr5kgxTZ/8rjL5h43oE8dq7bzvnLlyka+euJCUkcebcOfp+2wcVFTW2bt7E8OFuPH35hK2bttG5QzsCw8K4dvVHPCb7sWfXTkmAhw0bLqv7x00cS536DXB1cCHAx5OuvbujrWXI9+s20aNXF4oUcWXWnNkyglG4qCteUz2lQkfnjp24cfM69+7ex8d3BtfvXObGxStM8fZh/YYNBAW/5ptvGiFUQa6eu8yGbZtkpOidRYaHSam89u070qJlCzZv3Mz2XdsYMngwWTm5rF2xBn0TI2bPmsmaVSswsTCjxdctZEF03fp1cHV2ZsfeXZSvUJGWLVtJgm/n4ED5SmU5uHcvttbOuI8bg9F7xYo//niRpYvn8nXz5qira7J44RIaN26ExwQP5i9ayKuXz2jVtj3nTpzi6JEjMvIiVFDWiWJGb3+MTI3Yvms392/dYYr3FCZOnIi6ugaNGjWUMoKZOamMGzeV1SuXEhsXzpDhYzhy4KD0Pg8dMpSAmQFoaWjJ9AaRVxsSGMry1Ss5f/YMN65fo3v3Xjx58oxL1y4wxXMyaSnpzJ01m8EDB6FlqM/EUWOp17AuFapXZ8/WHZhbWTLgu/7yu+ns4ECz5k04cvIkafEpTPKYhLlFgYpDSGgIbqNG0KVjN9q2a1ugBZYPATOmc+vadXnv79t3AMdCTvTuWUCAp3hMoW271lLZQdz79WvXRUNTm4UrFtOwfgN8fHxYtWwNR384JOsA3kS84cy5M0z0mAB5qvTp3Y8mjRpQt0EDdu7ZQfkKlfiu37fs2rqb4ycO0qZjBxmdOnn8JG7uoyhZsozcZNraWNPv235YmFuw/vsNUn5z8hQPqWDyW/ZZCbBobSskrRRTEFAQ+OchcOzEIcKCIujUqYuUNBL28vUrtuzaQu8uvThz8hTxcQlUrF6VXTu3MnTQcHYf3oeumibRb6LIysmnTKnilCxTlqOH99C5ay82bNhE5SoVad2qzT8K0NOnTpCQmELLli3Q0NBg186dmJlZUKFqBXZs3ybDrkIH+Or1G7KSPi4mQobR23XshJGePinpKWzY+D33b97FvrArmZnpMr9e5GOePfsjnTp0wNDAUEobPX3+jE5tO8oNyLoN63j59CklipXh5KnjTPaeQtHCxdi9dyeXLl5GS1OfFi2a0KBhA1msuG7Dep6/eMG40WPJzcrm+03fE/j8Ja4li9OlSzcc7GwJCguVmqyPHt/HybYQfXv2xaVYoQ+u5/Wbt9m/fx9DBg+UucnCEhIT+f77DdSr85XM4Y14Ey3n9+TuYypUKEenbp2ws7Hl/PkLvHr2lC7du6GprSXJd15WFm3atCM9NY3136/j9p07ODm70rlbB4q7FuPS9cuEvgqjbftWaKhrEhYWwfqN63j55Dk1a1RHz8yEzJRUunboyvb9OyjzVini/UmLQt9de3ZJslf4X1JoO3fvkFXr9nY27Nmzh7TUTDp36URCUjw7tu+gadOmUvrxlyaaPixbvYLE5GRG/sujZWD0cwj68ZOnbNu2meDgIKk20LNnb8zNzaSHS0RZ6r1NLYuOj2bjhi28fvEUWwsHHr14iNvIURgZGHHu/Hk6d+qEuraWJMfnT5+Ucl7NmrWkYaNGBAa95sjRo7Rt2wYLM0tWrl5NyKuXqGppUqt2berWFkWR59FUU6fR141ITU1lx46dFC9ekvLly3Dw8A88fnSP7Jw8Chd2pWOXTsSFR7LvyBFJPl2KOMoQ+849O7l146b0MNarVVfm2QrPZXB4KO1atZSePUGC42IiMTa2RE1TjRZNm1HtgQB4AAAgAElEQVT8bfRQ4JaRlcW06QFygz1i6AjiYxPYvP17bt66SxEXFwq7FCMo8DW9+vTkyqVrUm6vSdPGnL98gYN79xCfkEqNKhXo0LEzxiamPH72lC0bthEREULlSlXo2L2j1OJ933Ly8mT6j5DpNDUwkjJt1na2jHYfTXJaOutWLeN5SAi1q9ciOiKcli3boKOtzbmL5+ncsSPa2jrSOxwUGCJVN8Q13f4v1Q3RIMjZwZnuPXrh6lKIO7fvsGDRQtq2aIuajiYZaam0atmSyJgYNmxYT2h4EHbm1jx5+Iwp/j6Ym5lK9Y5r129iYWJEhzZdqFqjisRo+ZLFJCWnM3ToEBLjkvh++wbZVKZ6pRp079lNfvcfPHrE3t3bePbyNcWLlqR3n5442L7VgQZZm3P0+Anad+hAIdGs5a2JvOD58+bQtVNnnr0OxtLcnLoydTFVzkdEgcuXK49Qe9q6dbOUcIyJjMVAxwhPf09yMnI5ePgAJ86dQldDR26KRJrL81ev2bFjm0z5evTwPrVqFqRkaGuqy66yO/fs5uTJ4zKa1LJJG2rWro7wl50+dYaDB/fRqXNXqTc9bcY0uY4+fXr/7jtDIcC/C5FygIKAgsDnQCAoKJD01ExMbEwIDgqmeOHiUp8yT02FzIx0clRysDAwk2kPIt2lZOniaGsVNAhQ7MsikJmayY4Du6hVpZrU+b1y7QbLly3Fd6ovhV0+JKtfdibK6H8WgZSUJI7tP065qhUoVLgQFy9dYcP6dVJJouh76jt/dtw/c7zw/gkTDjDRyU/k/Ypudrq6OjIqKNQUsrKy0NHR+TPDfvTYiz9e4dDR/bi7j5KE/UuaiGReOHcBUezdoGF9cnOymebnj71TYdnwR2xOv6RFhIVy9uwZ6tZpiIW1BXv2H+TIwb3MCJiOlZ3dlzz1744t0kMEPrq6v+4eeO3aDSLCQ/m6/tfkqubj6+uNna0jI9xGfFFFd0HaN2z4nn69+1G81M+Ngj61GFGY9/r168+jA6x4gH/3nlEOUBBQEFAQ+NshkCsaBwQEEBsfK1MTXrx4RakSxWVYURRBKfb3RUAQESH3FhoWKqv4nz97QamyJWTRmZbm/961E+oUixYuoWzZMrLg6lOtkD/HFRNFo+fOn2Hr5s2yqEto0MZFJ/Bt/+8oWtT1c5ziN8eITY5l4az5ZGdlY2llzePHT/mqXj26dGr/ydbWX3xSf+AEN27dYPXqNbjYOpGtlkvwiyAGDx1K+YofdvX7A0P94UNEzrKoacjMzCzwHL9tqf5bAygE+A/DqxyoIKAgoCDwv4uA6C4mKvoTUhIo5OBMlSoV0VVS2v4rLrhokX3h/AXiE+MpUsiVshUrYPg7+Y//FQv7xCRDX4eSlJks9eVFk5gvadm5udy/d48HD+6jralB1RrVcXIs9EU9me+vJzw8nCuXLslC1CKuxWQ+vIbWl/U8/1U8RU3Ig3sP5B81HQ0qla8g5RW/pIlaoocPH0k5QevfkT97Nw+FAH/JK6KMrSCgIKAgoCCgIKAgoCCgIPC3Q+CzEeCBAwf6ie5cShHc3+4aKxNSEFAQUBBQEFAQUBBQEFAQeA8BhQArt4OCgIKAgoCCgIKAgoCCgILAPwoBhQD/oy63slgFAQUBBQEFAQUBBQEFAQWBz0qARVcZff3fFh5WIFcQUBBQEFAQUBBQEFAQUBBQEPj/REAhwP+f6CvnVhBQEFAQUBBQEFAQUBBQEPiPI6AQ4P845MoJFQQUBBQEFAQUBBQEFAQUBP4/EVAI8P8n+sq5FQQUBBQEFAQUBBQEFAQUBP7jCCgE+D8OuXJCBYH/TQSSEpOIj48hOwdUySZPRQNjA0NMzExRU1P931z0/9CqRCel2LhYzMzM0FD/zwnti5dQbEw0kEdOnioaKnkYmZhjaGL4bzU5yM/LJyomGmMDA7R+0Xo3IyMTVRX+re52GRnppKSkYGIi7uefmy+IbmHR0dFoaWliZGj0wR2RnpFOdFQ0qmpqWFtbkZiYgJq6BjlZWaira2Js/OHxv3c75eRkExcbg4mxGRpamr93+B/6fVJSMgmJiVhZWXyxznFpqWmkpaVjbmH2h+b07qC0lDS0tLVQU/+w2UVObi4xUdFkZ2dgamZFVmYGeSqgrqZKVk4O5qamqPyJVhWiVXNsTAz6Roboav+1ds2p6akkJyV/8D0S48dEx2JoZIiOjtLe/U/dBF/wYPHsefnyJUuWLFm2Zs0afyAZSAdy5QPpran8Yg7ibaYOiD6LhmPGjOkjdICVIrgveKWUoRUE/s4I5MORw0fY98NejHQNUVdXIStXBRNDI1q3aUvpMiX/zrNX5ga8ev2abdu20a93X6xtrT+KST75f4pY/B6womPU3t17OHriOOamxuTlQ05OJlaWdrRu15qirkV/b4hf/T4pPonVa9fQqFEDypb7ufVqVnY2p06fwsbKmvLly//pcW/eusmFi5fo1qUrFhbmP30+PT2DFStWUsTVlebNm/GOdwmSdvTYMc6fOknpCpVo2aIpBw8cwsrGlqjIMEzNLWnapAmqKr98vX56aoFBgWzavJHuXXpQyKXQn17DLz8giNn27ds5efI0gwYNoGrVqn95zI8NcPXKFe7cvEnPvn3R1dX9Q+dISk7hwtmTlC5dEcdCjh985tnzZ2xYvxEzMyNatunAvTu3EfeSgYEecTFxtG3fDq0/0cI7Ki6OIwcPUr9BAxwdHP7Q/D510LkL5zl75gwDvh2Aja2NPCwiOor1q9fL+6Ns2dJ/aXzlw58PAYUAfz4slZEUBP6xCAiv24olS7h65w7t27ZBR0+HzPQs9u7dI19e7m5j0NP9a56Vfwq4mdk5JCUlYGpghJqmBgLbuMQEdDS10dXVIS0zldiEODTRxMDYGF1tLbIzs0nLySA7I5vcnGzMzMzJz8sjOiEatXw1tPX0EGTHRM9Iui7S0jJITIhDBVVMzc3Q0tTg4cOH+PlNZfz4yVhYmaKjrY+pibGEXXg501PTiUsSnwFzE3PpmRMkLzUlTZK+lOQk6ZU0NzZFVXjs8vJJy8okLiEW1TxVjI1N0dUVPpOfLTcnl7nz5xL46pUkLcKDl5yWwfYtOylVoijDR44gKzcbbW1ddLW0yBLnS06ROAj3THZGFrn5OaSkJqOvY4SRsQGxb2KYMHEi3Xv3oEG9esQmJqCSl0dmejZTpnpQs0ZtOnfqTFJKIllZmaioqMg/Olr6mJoZQ04esUnxpKeloqahiYWRKZraWhw7fpw9e/fhNsINAwMddPT1MdM3JiUzDXf30VStXJnv+n/30+JiY+OYOtVLeleHDBlK0SJFuXzpCk4OjsQlxJCXn0u1KtXR0tUlMTlRnjcjMwMTUzO03/Pu5orrnxBHZlYG0WHR+M4MwMvDg3Jly5GalkZCQjx5+XkY6htjaGQgz5+VkUV8cjxZWVkY6ZtgaKT30Y1LUkISEydN5Pad23Ru34GR7qPgLSFPSk5GTUWVxJRE8lXA3Oj/2jsPsCqOLY7/uFSpKigq1mA3sWsSG1bQGBsqqFFjF8EuCEgRELGABRWJDUvUWLCX2I2mGWuiibEXxBpsdC63vDeLGPUlT4OaaJj5Pj4V790585uzu/89c+asrTLnogkfvXfvN1R6Q0xFRFOlx8bSBgMdPMi4j1gNMhc8CxZCZaRi6/atfLltO2PG+mBqYoK1uRVW1tY5DwtaPQ/TU0lOvo+piTmFChbE2NhIea3tnJiZtO/kRvOmTpga56xKZGmyWb58CSuWrmKQhwdOLZvy848nsbGwpICZObfv3KLuB+9jY21Namqa4vdpGSnYWBXC0uJ38S3852HyQ9QZGQixHRYWRN8+g2jWvBnqjCzSstJ5KM5Da1usLC0Un87W6njw4B7pGWlYW9hgU8gG1TOR5jXr4lnx+efMjJpBufLvKDYnJl7Db+xYhniOoGGjDxB+fz/lHhlpmVia21DQxhIDQxWpySloDPTosoXNqRS0KoiVlZXCSavXc//hA9JSk7EoYEWhQgUxVKkUW7KytGRkpmFmZqYwT0lN48HDnPPbxlocwwKtTqf4izZbS7o6jcKWBSnwBI/8cn19cpxSAOfHWZdjlgReMQEh0mJmRXMvOZlRo0crF2IhwFasWMHX3x4kYkIExYrnRENEy1Rn8cupU9jZFaFMmTKv2Jq3+3B3biYxfXYUbp06U7tePR4kJzN50iRcWrkoEc0NG9dx6ueT6DVQt25dXF07cfPWb6xes5KszAysLG3o278vx4/9yPfff0u2OlsRQtYFCzJy5Eh0Wi0HDx5g355dZKt1NGj4IR1dXblw/jwjRoygRq1aZGZmYm9bGLdPelGtSmVu3v6NzRvWc+bMaWX53qmJE207dOC3O3dYtXoFOi3cvn2H7Gw1rp274uTUhNT0FDZu2sIvJ34kKzuLShWr0rW7O0Vsf18GFzfjWTNnoTXSMsxzGEaGhmh0OmZHx3DipyOEhU5gxYqVNGvWjMaNG3HtxnXmL5hHj649SE1LZeeXX2JibMTlhKsUsrGj16e9sLWzxc/Xj569e1K1UmXmzJlD5XffxczIiJDQECpWrEC//n05ffoMVxOuYKBScfXCJWrUrE1wcBBHjhxl86bNZGSlkZaeiXOLlnR1d2PPnr3EzJ1D9WrVuH//AVYFbejXsx/Fy5Zg9OjR1K1Vh4GDBipiWrTdO3cTEBiAiZkx/r5jSUvNRK3T4ta1M3otxMTOpWrVanzYoD6zoqPRaYXKyaJ7j15UrFw558FDr+Po4WOsWxdPllZNmWKl2ffdfsLDIyhbugxfrFjJ2bOnSU1Lo5htUT4dMJCy5cqwZ+cu9h/YT1pqGvb2JXDv1oUKFf43mn7y5E9ETYukatWqnP31HKGhoZQuUwa1OpvYmBiyNWqS7t4j6e5dXFq40LVbFzLSM9i6dRsHv96PVQEL0rKyKOdYlgH9B5GYkMi2rVu4evUypmYFaN+hA40aNmLn7p3ExMylapV3SUm/T6miDnTv+Qlly5Xj0qXLxK9dzbWEq5iaWfBho0a0dnFm8ZLFxMbG8uH7DRg5ejTvVs1hcinhKn5jvDl64ij9eg+gVt2aXLx6CY9+g9Hp9UpEWzywde/uxrKlS0lMvElGRhodO3SiQYMGjyP0585fYO3Kz7n3IJliJUvy9YH9jBwxhnrv12fbpnUcOXECkYJhaWVOV/fu1KtTT/GNg98c5MrFi1hb2eDWw50a79XMfWZQ7IuPj2fZ58uYFjWNMmXLKCI08cYNxvmOxdNrhDLfhw//wNYtW3h4/yG2RYvQqWMHatasxaaNWzhx/DBGJubcuH4Zh6IO9BrUjzIlS3Pq1C+sjY/nXtItbGwK0aJlSxo3bsyOnTv49sA36IxU1KhalZYtW7N23WrOXzhHZlo69vbFGDjEg0KWBVny+WKSku6iU2twde9KjerVH/vr233VzJv1UgDnjZv8liQgCTxBQBHAc+Zw7UYinl5eSh6diC59Ni8WQ2MV/v4BT+VHiiXBkIBx1K5Tj/79+2P0X3EiWw4BER0KDg+hbIky9Oz1CceOHyUqKpIpk6YoN+BDh35QoqVZ6Vls2LKeNi4f4ehYgfCQQD5q24EGjRuTqUlnzrQZfNSmPXbFizA9KhIrK2vmz1vIyi9WcPz4Ubp070FmRhab4tfSsYMrxUsVo5ubO7379KZVqzZs3LAOTaaaMWN9WR2/ml9P/0yvHr357cED1q9ajVuPbjiWK4ufvy9169enTduP2bhuI4lXLzElMoq9B/ezb/seRehotBqWxsXRqo0zvT7p9XiqNRoNM2fMJCU9lSGDPVAZqLh/7z4x8+ZgY1lQiaiGTAilS6dOtG3bjovnLxMUGsiY4aO5e/cuM2fNoLuwo3IVlsyfT/ny79CjZx9CQ4Jo0aQlly+fJ9vAgIEeg8lKzcDXx4dGTk3o0c2d+8kpZGdp+PnUKWZMi6J3v0/5tF8/IqdOwc7OnoaNPuTk8VPs+nIrU6Km8cvpXwgK9KffwAE0btiUBQs+w6F4Cfr3H0BAgA81qtdV+skVwAlXrxEYEEDREkXw8R7L6uVfgJERw4d5odPq8fbx4f167+PysTPdunWjRaOWtO38MaWKlcTKJqee/pUrlwgLDaFGzXo4t2rFxk0bOfDVXqbPmEnCtevs2rEdd/duaICZkVE0atKYjp06M3liOB80bECtmjVZvXoVVd99F7eubhg/cZ5p9Hqip07ltwf36dO7LxHh4bRp9zHu7m5kZ6kZ3H8ghuZGDPbw4syp03x18CvCJ4Zy8eIVpk+dTs++vSntUJrJk8KwL+GAv68fM2dEUaiQPW3afcSpUyfZvXMHQUHBJCRcZWpUJG6u3an5fi1WLFlGUXt7+g/uz2ezYpSHtI6uXZQHkjWrVjJmjDeGKlOmRU+hW1d3nFu1VlaVRMvIUhMdNYP9B8WDwEQun7nI8V+OM2nSZHSabGbFRJOZmc2Y0SPx9fEFQ2O6f9IDx7LlsLUtrBzjwf0HhESEY2lmRvsOHTlx7Aix8z5j9ow5WBcuyML582nXoSNFCtuxYNl8bApYKQ/2kZMjsLcvSVnHsly7dAWVoYpBQ4ZQ4Ilc8w0b1jFxQgROTZ2U/Q/iceh+SjLHvv+BiKhpFC9iS1hYCHVrf6A8KO7as4sLZ8/h4+/P3t17WLNqOUOGD8euYBGmTZ1KO/d2uLh0YPbUqRQpYY9zy5Z8//0Rvv5qD4HjQ/n2++9ZFx+Pj48vlSpW4ocjP3D06GHauXZCnZbJpPAw3Lp3x61DV0b5jMDWvgjuXborKTTW1jkrBvm1SQGcX2dejlsSeIUEhACeP28+S5YuwbGio7IhKDMrCzNjcwYOHEC5UmXJVGfiUNqBSxcvYGlpTfLDB1ja2FCyhMMrtOTfcagdX37J3n37CBgXQNyiOJLu3WXIkEGEBAdhgIkiJFMfJLN17w7q1qhO27adiJ4ZSWjoREqXLsXcmNmcO/0rkTOjUakM+Xz5Mo4cPkxocDhhwePIIJtGDZzQG8Km+HXUql2bjh1dGRfgx+SIKVR7txrffn+IOdEzGDF8FLGxszAwMKWlcwvSszLYsG4dDZs0p1Pbj5gyZTLDvEZSr0E9dn65i6XLlhIaEsqs6BnKEnLrth+hydKwY9eXFCliT9SMaZioch54dDod0bOiWb9uPRUqVkWLmqysTOysCjPQYxD2Re3x9/fDrXNn2rRrx8VLlxk/PoiRI0aSdOcOy1euYOrUSOzs7JgfO5erN64x1GskQUF+3Lt7FzMzU8InRVK5QkXlgcx77Gjatv6YDq4dlf7F5qywkFCSMzIJHh9IUTs7RawZY4xGr+HS2fPELJxLePgUbiQmsmTxQsaHheH4jiNLlyzl7OmzjBozisAJ46nzXi0GDhrwWACLNIDxIeNxKOXAMK9hzIudj9ZAz/Dhnui1Knx9R1O/7ge4tG3NcE8vhngN48MPP3jKgXft2KVEsKdGTqVylcp88/W3TJsRRdiECTgULcGtu78py/qp/z2XoiKnU8qxFP37DmZicCjWdtY0a9kSaysrSpUqRWmHUhiIHYCP2vXrN/Dy8qBzl6507eJGSHAwv927w/RpMzEzNWPkqDE0bNSAHj26c+fGbcImhDB8+HB27d3NtYTrBAYGKsvzMZ/FcuniJTq4diLAz5cmTo2pWrEqSffv8PmyzwkYF0wBU2M2btlCaHAYxUrYs2nrZrZu3UIv9x7Mnj2H4WNG0rhhY2WlIsDfj9KO5XHt6Epk5GR69+5Nndp1nuISN28Ju3ZtIzp2Nt98/Q2HfjjM1KlT0WTnCOBstQbvMWPw8/alYYOGdOji+lSu9ZlzvzJi1DCCfEJp0KQB586dY+TI4YwbO45a9epw49p1rGysSU9LVVYgbt+5TXBwMLNnzSYp6Q6t23yEXRE7ihS0pVK1Ko+5KjntG9cRER5J67bOih8bGBpwNy2ZQwe/YmrENG4k/cayRfOZOHkyjuXLc/78eQLHB9Ln00+5mXiDH4+fICQ8XImgh4wPwdauEHVr12PhvHmKr1asVonEmzcJDg6kXZt2ZKancuzECUJDJmBhZcGd23eUyHIBKwvuJt1THlBEqs3gAR54+3vTvl0HnFs75+vIb64zSQH877hfylFIAv8oASGAY+fGcuLH47h3c1N2uJsUMOUdx/LY29qx76uv+OnHn+ju3o358z/j444dqZOHjUj/6CD/rs51KCIsPCKC9u3bs23LVpq2dKJFs5Z4egyhkF0hataohS47W1m+dWrShCJ2RYmOjiIgZDylHEoxytsblV7HtGnTFat37NnOzu27GO0zlqDAcVhZWPNuhcpkqdToNFDj3RrYFrVl8uSpREyYSNl3ynD25zOETQyhR8+eLF+2FCtrG6rXrAWZetQGWdSuUxe7QoWYNn063j5jqVatKge/OsDCuDj8/fyZMiVC6fvDeh+ImiDo1WrKOlZQooNGqpxd/SI/c8bMGVy5cgV3165oDXSYFTCnYvkKFLYtzK2bt/AL8KNz5y60a/uxsmM7MNgf75F+3Lp9g02bNzF58hSsra1ZNH8hl69dwctzKL5+fiReu6pEvceM9aa5UzNFAPv6+ik3/06dOqLOUrNy5XJlY5v/+AAcS5VDr4Odu3awfccOJW8yOyuTk6d+Zfq06STdSeTzL9YyPjiYkg4OrFq9SsmbFqkbwWGB1H5PRIB/T4EQN9egwCBKlizJ8BHDmRc7D5UKPD2HotPq8AkYxft1G9G6jQtjvUfjNXQUNWq895SXrVq5mvj1q5k9O4bixYvz888/ExI+ntDAEIoULsrS5Su4fes6xiYm/PDDEZo4NVBWW078dJL1G9dy4ZfzFLA2p5tbN9q0boOR8aOVFj1s2rgZ33FjadqkKaXfKcfRI4e4dPYyC+MW8t577xEQEEjLVi1o3bq1smwu8pmFuF6/bhVm1hZ4j/bGxNhESXM69fNPNHdqRcTUiTSu3wj7UsXQZ+vRZOto1balMr97du0mLCxMmatDh48oEXSX5s1ZunwVkyZNerw5LHJaFAYGenp2/YSIqMn06dOH2rVqPy2AFy9h19ZNRMfGKg8Fhw8fZsqUKYhKJjNmzUCj1uLjPRr/AH+cW7TG2cX5qe8fPXpcicJODJ/Ie9XfI/HmLXxHezNwQH9q1K1J/Kp4fj37K2Ymppw5d5aiRYoqNv52N4k1a9fy4/FjaAzg44/bKOk4T27sWxS3gC1fbiMsOBT7IsWUlJzEG7cY5+vDqJFjOH/1Ivv37iFi4kTlvBUVRHzHjqVdu/bcunuHqxevEBgcjOl/z5GQsPFYFixIhVLlWL1xrSLAi9kXIzUllfCIcGrXrq2kJF24cEmJdpuam3I54QqrP1/J3QdJGJsU4OBX+3B3606/Pv3wDR6HeydXGjdt+nddzd7ofqQAfqOnRxonCbwdBES+b8ycuSSnJeM9xhsTk6dLNF24coU1S5fzXvXq3Lx5nc7ubhQqVAiRkKd6Iir1doz29VuZnp6uiNfrt26iz8okMHAcFjaF8R41EienZnzat49ixO37dzAzNCbx6i1mRkcxZXokNv/d6BYSEqZESIWYEGWX5i9cyM8nTxIwfjyTJkygfoP69Oqek4pwO+kuxiZw7XIigSFBTJ44hWpVq3Dwu2/4bO5cPL2GM39uLC2aO9Hr0z6oVCpu3bmNicqYW0m3mDp5Mj4+fooAPvDVfhYunk/QuDCmTRdRy6qMGjlK6Scp6Z6Sf1zUrgg8qmqlydYwM3omhqZGjBw64n+iUjdv3WKsjw9du3ahffsOHD98jBEjhzJ95mzu3L7Npq2bmDxpMtbWNixasIgrCZcZMsSTkPGhdO7YmYtXz/HTsR+ZOSMajFR4+47AudVHdHbtzL79+5gaOZlRI8bg4uKi2Jh4+Sq+ft44NWtGs2atuH3rDtFzogkLD+PGjTusi19DoP84SpQskSOAf/5Fie4Gh4yjTp36DBw46LFzKAI4OBCHUiUZMXQEsXPnokfN0KGjlc1Mw4d40qFDF9q0c2HsWD88PTypWav6U861a/duYmNjmDJ1qlIR4+sDXxM5I4rAgEC2bdvIxfOX8PIaStFiJQifOJ5ixUoQ4O/PvZRkbAvb81DYP3c2t+7eImpKJEVsiyrHT0tPJTg4hGNHDtO8RXOMjVWkp6vZun0b/fv1ZeCAwQQE+NKiWQvatG3Hg/tJjA8KYojXcPbv3cuFixcVH7OysWLOrBgSLl+gg2t7wieEERgygYYNGqHV67h+7boy33sO7GHHhi8JDQ/BtqgdG1atZve+A0p6zMyY6QrDpk2aKQ8lvmN8KFPeEffObkyaEkGfvp9Su87TEeAFi+I4sGcrU6fP5dB333Hg4H6io2eTnpLGaF9v7IoUIThgnMKpVStnWjk/LYDPnj3L0GFDCfQNxKmFE6fPnWGU1zDGjQvkyvUrrF0bz4gRwylf2pGVq1eRkHiViIhJyia1gnaF0GZoWLJsMevj41ny+XLKOzo+nrf4dWtYtnw50ZHRlCufU6njWmKikgc+YpQ39+/dZuH8RcqclnvnHS6ev4h/kC/9+wzg2tVrykNeQEgQpkYmympHIduC1Hu/AZ/FzCYkLJzKFStx88ZNJc+9o2tHUlJTuXT5Ev7efqiMVcr8i01wAwcMwqKwJePGBdHg/ffxHDgEH39funXpRCMnKYDFvEgB/PrvZbIHSeBfTyAnBziGpPv38Bvri1mBp3f7Z6SnMy92FhcuX6Wlc1tcWjQjfs06HMqWw8mpobKbWbanCWzeuo3gcQFKZGhCeBha9CxeuoTd27fj5emlLPPGLIxV8kerVqvOjGmTiJw0jcK2tly+co3goHF83L49JQoVJXxqBFXfrcr44BC2b93Otu2bGTTYA71Wpyzru7p2oVz58nRu34GBgwbTrGULli5bQgmHEowYMZJ5C9vat28AABExSURBVBZyYM8+RvuMRpT9WhI3H9euPahatQqRkybhM9ZXSZvYt2c/yxYvJSIygh+OH2bx/Di8hg3BwsySadOiaNHKhaFeno8HKvKdZ0fNRmOsZfToUUoO8JPt4YMHBPgFYGljQVd3dzauj2fblzuJWxBH4q3rbN64Xolai53uCxcs5OLVi3h5DiMsNIh+vftToWolPAYMxLl1G2UpX4gQxwqVaN+pA77ePtgXs2eIh6dS5UGk7YhNY2HhofTvN4CypcuyctUX7D+wh7lz55N06wZfrFlLoH8QJUs58MWqLzh98leGjhhGUMh46tSqwaCBg35PgUhOJjA4kJIOJZXUgQ3rNrBt55cMHeTBmfOniYiYTOj4cJzbuuDnOxYvj6HUrPV72Tbl4eTOHUJCxlO2zDu079CO2NkxnDpzimmTp/PFqpWI0m5Dhw/l9OlfiAiNoGVrZ/p+2ptJ4eE4NW9FwyYNWbZsCdlqLWP9fCkoKi8AF86cxWuUJx6eQ+nUrtNj5FHTZ3L86CElx3japCiatmhK23Yf8+DeAyUqOXDIILIzsggNDebTHn0o5ViOsOAgyrxTjqCgICVNQEyhp9dITh09wqqN8UwIDefu3TuET5xIr0+6UeXd2syPncMH7zegZ59+zJwyhbv3b9O9e0/OXbrA6pVfEBY2keIlShAU4E+r5i1o17kT5gV+r+CwcOFS9uzawvRZs0m4cJXI6EmMGD5Sye0NnRBBu7ZtGRc4Dn8ff1xau/xPBFg8YE6ePInMjAy6dOvG7h27iYtbyJLFi/n5zGkOffMdY/3GkZ6cTNikCRS2KaxEXMMnBlOhbFVFeO7cs4eD+/YSNWM6pUr+XqZt9dp4Vq5Ypjx0lSuXI4Cv37yG36gx+AWEYVPYQsmXrvdBfZxbOLNu3XquJV4hyD+ETTs2c+3KNQKCAjExMiI0LBRLcwv6DPZg1pQIjM0scOvSlb379vPdd98wcfIkvjl4gMsJCYwb44ehqSEjRo6gYEFb+vbpxU8nfiI4IpQ+n/TGc5An/oH+dO7SRVk1kk0KYOkDkoAk8IoIbNi0gZSUh7i7d8fU+GkBLHLjFi9dzKZNmwkZL27oZZWl5Fo1ays79+UmuP+dhGuJ15k37zOaODXFuWUL5QPJD1JZs3YlP578UVmur1y5Gt17uJOWkk78urUMHDwYa0tLtDqtsrlm+8atmBYwITktC0P0SrRVlNpas2YNxw79iF6vplrN6ri5dUOTlUHE5CkULlqYu9d/w6F8aSUqVdy+KA8fpCo7y386cRytWkud9+vi5t6d+/eSWL5iBd17dKdcmXL8dPIkW7ZvZ/DAARSyKqhESY8dO4o6I5Wy5crTu28/7O1zopCiiYjwhrVr0RoZ0rVLlz8s1XXq1CmWLlmiLG+XcHDgfvI9+vbur+QXf33woCI6LSwt2bbtS27fvqFsalq6bDGtWjpTo3pN1sav59C33zDW31fZ/Ldj81Ycq1VRRI4ojWVSwFipXuFQwgGPYV7s2r6TfTt2Y1usCI4VKnA94RqdunZSNjPt3XuAXr16UsTOln379nH1UgKuXToRt3gxFcpX5ON2Hz0emxBZixctwa5oYVxdO3M36T5xixaQcPU65SqWITnpPi2dW1O3fm0WzF+o2C028T3Z9Ho49ctpNqxfy50b17ApXASdTouXx2CSU7KIW7ZEiUq+41galdZI2SjWb+BA9uzdxcG9X5GekkLREiWUhySRQ5xbsevQkR/Yumk7HkM8KOnwe3WWM6dPs3jxYrr17M6h736gZs06fPhhfR78t49lixfTtu3HSvRb5HN/tXs/NgWtuZx4jWL2RQkOCOZeShpfrFhKwsUrGJsZ49KqNS7OLpw4eYKVq+KxsTDh9s3bVHm3Or0/7alsjL19+xZLFy3gyvnrFChiSfOmzZUNfxq9llXLl3LixM8MHuKprErktu3bdnDk2CGGeg1VcnXFw8/h776n/DsVUP+3EkSVKpXo0tWVuLg46tSpS906df/nBLt+/SZfrPycS+cuYlHQhsysDAb0G4CVjQ2fr1zO9auJODgUo3Dhgjx4kIrHkCFcvnKZ+NWrSUlJVqqtdOnSlXr16ip5vrlt/9dfs2/3LiWin1sHWJTEmz93Lh917ET1d6ty/Phx4teu40HSPRwrO9KiRStq1arJ9i1buXHjBj37fIqhkRHLly1TXkrTrUd3Ll+8zNLFi5UXoVjZFqaDS3s+bPwB+3bv4Pqd2/Rw+wQjM2OOHjvK6hWrychM5Z1yFcjSZFHKoQSund2IW7wIp8ZOvPdMqs0rugW8dYeREeC3bsqkwZLAm0lAna3BAD3Gj+p1PmvlxcsX+fXMrzRp1ARrK2uyxSvjDA0wfpQP+maO6p+1KlujwdDQSHl7WW4TJZ7EUq+ovWRhmRMV0+q1aLN1mJjk1EoVOZcXr1yiUoWKylvIVq39gnu37zEhbMLjDTsij9BAD2bW5hiSE3kVdX11Gq1SB1VlosLc3OJxv6Jig4j+ik+aW1nmaCmtqMuahbGpMSpUyssIsrO1mJjk5JqKF2dkJGegM9RhYfHHtWjF283QqzAyfvptX7+PV6/UtdWos5XcUyEARaRY1F8V1QNMHtXMzdZpFf8zUhkpkVFRfcQQQ3Q6PVkZmZiZmynRWbHxTa8Clc6AbE22YrN4a5iBkSGWlmK8OTaLzwi+Wo0OA0NRkkyPVqN/PDZR2UKsfAh/16o1aFUoUbsn50mdrsbAWKWUahNNzKc6PQtjCxMM9UYYGIm3Jhoo54KofftnLUudRVZaFuZWVuj1WgyNjZR5UGeKOUnHzMpMWTLPylZjKvJZRKnB9AylnJm5jQVGYgBPNFFLV6U3+MM+s7KyMDQ2RKPXYWRoorzxSsyjePAxMjHi/PkL/HLpV2pVqa7U7I397DOyMzWM8h6Fhbm5Um82IyUdY3Pjxw/COh1odRrEXIsNkSJ14smmydaSkZaOibnJU2+jE9UyxO8LWBV4anVAPOCptXoKiDfyqQyUXPKMlEyMzA0xVZmiNdBiZGhEljobI+EHz4w/t2/hJ+q0LIwKGClv98t9A6LwpczkNIxMjZS3CQrfy03rEm8TzM5QK+MTmwWfbVqtTnmwM350LuaeB2pNtjJHj/vOzNnwaWpZABPDnPNW1OcW9orcauV81IhrqsHjN+GJ3GaxmmZmafbYVp1Gp9SUNnriupuVpiZbr8bU3AxDlaFSWUYEGcR4TUVfcsFN4fvKBLCHh0e4vb09lpY55VtkkwQkAUlAEvhnCIhNMfPmzaNS5YqYGBrxw/df09a1Mx+5tPlnDJK9/msIHD5yhIVxC6hbsx5WlmZKvemubt2o/0G9f80Y5UDyBwEpgPPHPMtRSgKSQD4j8N2333PipxNK7ddKFavwwYf1/9LrYfMZLjncFyQgXpJy+NvvOHX2nLJ5TlSMEPWMRU1c2SSBt4nAw4cPuXTpEjExMbGLFi2aCKSIUtM5a1vKyyaV9uzLyoWni5URkehn7e3t3UdGgN+maZe2SgKSgCQgCUgCkoAkkH8JSAGcf+dejlwSkAQkAUlAEpAEJIF8SUAK4Hw57XLQkoAkIAlIApKAJCAJ5F8CUgDn37mXI5cEJAFJQBKQBCQBSSBfEpACOF9Ouxy0JCAJSAKSgCQgCUgC+ZeAFMD5d+7lyCUBSUASkAQkAUlAEsiXBKQAzpfTLgctCUgCkoAkIAlIApJA/iUgBHBCQgLR0dGyDFr+dQM5cklAEpAEJAFJQBKQBPIPASmA889cy5FKApKAJCAJSAKSgCQgCQBSAEs3kAQkAUlAEpAEJAFJQBLIVwSkAM5X0y0HKwlIApKAJCAJSAKSgCQgBbD0AUlAEpAEJAFJQBKQBCSBfEVACuB8Nd1ysJKAJCAJSAKSgCQgCUgCUgBLH5AEJAFJQBKQBCQBSUASyFcEXpkAHjRoUHjx4sWxtLTMVwDlYCUBSUASkAQkAUlAEpAE3i4CUgC/XfMlrZUEJAFJQBKQBCQBSUASeEkCUgC/JED5dUlAEpAEJAFJQBKQBCSBt4uAFMBv13xJayUBSUASkAQkAUlAEpAEXpKAFMAvCVB+XRKQBCQBSUASkAQkAUng7SLwygSwl5dXuJ2dndwE93bNv7RWEpAEJAFJQBKQBCSBfEdACuB8N+VywJKAJCAJSAKSgCQgCeRvAlIA5+/5l6OXBCQBSUASkAQkAUkg3xGQAjjfTbkcsCQgCUgCkoAkIAlIAvmbgBTA+Xv+5eglAUlAEpAEJAFJQBLIdwRehQC28vb27pu7Cc7c3BwDA4O3BqROp3trbH2bDVWpVG+z+X9q+9vqP//W+fhXOtlLDuqf8lHpYy85cfn066/DX6Uv5lNnes6wk5OTSUhIIDo6OnbRokXhQAqQCWiBx+LwWUUr1IwhYApY+fj49PX09JxoaGiIOGB+asbGxnkebl5PdL1e/7f3KTrMq71WVlZ5tjcvX0xLS3vu1ywsLJ77mdf1gdTU1DwfWpxjeW1/103gjx6A/6zvjIyM5w7n73ygfpFzK6/25PV7zwUE/zfo8LL9vgiTF7Hxr3xG2Pyy/prXcb+IT/6/seTV7pc5t4U9eRlv7nfyarPoNzs7+69M7Rv/2dd5b0hJEfrqxdqLzsmLfi6317/iJy967LfVB4R+E+f77Nmz5z4SwOLm/MIC2EQIYF9f3z716tWb9KzwyOuF82UvBC/mXr9/Kq/C7q/282ef/ysO+U/b+qrG/DqO86In67N955VpXv37j8b+rA+8ymO/KtZ/xU//qM9/Ykx/5BOvy44n+Wi1IoCQ9/ayrPPa8z/V7/PsfV1z9rx+/+z/83qtyWt/L/q959n1sn75PDv+Dv/5O/XB6+b1PJ6v6/+f5ye5/b6O8b9o33kZ+1+5l+f6qo2NDZs3b46Ji4sTEWAhgLOeFwEWEWERihIC2KJ58+ZVzM3NK6nV6gIajcZEp9MZ6vV6JVSl1+vFZw0MDAz+Uq7B64T0V8H+Fah/9djy85KAJJB3Am/SdSJ3FM+5Xuj1er3KwMAg78s4ecclv/knBN5EP3rVk/Wi97FH/vmX7tfP2pofeL7q+XlTjveifvIi9v6ZHwgfE983MDAQkYJXljP7IrYLTapSqbQqlUpjZGSkNjExyUhOTj578ODB00A6oH4kgB9fo581UPxbDECs/xcQIhiwBMwfpUUYAeJHHEBe6F/EU+RnJAFJIL8QENdGceGX18b8MuNv5ziFn2oe3etfShC/ncOXVv/NBIS/CW0pcmqUwOmTebiv2Bbhz8K3RbRXiF4R+c1NfxC/Fz+P2x8p9Nw8YBEFNnskhEVOsBDFIvqbO4BXbLc8nCQgCUgC/woCuQLjXzEYOYh/NQEphv/V0/vGDk74nWhPiuKXCRzkflcIYPEjAhEi51eIYPGn6Ef87qkctj8SwLlR4NxorxDC4keIX9GJFMBvrE9JwyQBSeANIiCumeJi/DIX9jdoONKUfzkB6a//8gl+C4YnfPDZ9IkXvX4+KYJzxa5Ie8gVv7ni+P9GgMV/iiiw+BEiWBgk/i6F71vgPdJESUASeCMJiOvni17I38gBSKPyDQFxvxdiQfpsvpnyN3qgufrzSWH8/66luSm6uSXPRNrD/4hfMeL/l6ScK3hzC73mfvaVJTa/0cilcZKAJCAJvDoCUky8OpbySH8fgVy/lf779zGXPT2fQK4OzRXCuf6Z++8no8F/umftRcTsswL4+abJT0gCkoAkIAlIApKAJCAJSAJ/L4HcVF3x5//d5PkiAvjvNV32JglIApKAJCAJSAKSgCQgCbxGAlIAv0a48tCSgCQgCUgCkoAkIAlIAm8eASmA37w5kRZJApKAJCAJSAKSgCQgCbxGAv8BDk+jHJBM7ZoAAAAASUVORK5CYII=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762000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9</xdr:row>
      <xdr:rowOff>0</xdr:rowOff>
    </xdr:from>
    <xdr:to>
      <xdr:col>12</xdr:col>
      <xdr:colOff>304800</xdr:colOff>
      <xdr:row>10</xdr:row>
      <xdr:rowOff>129540</xdr:rowOff>
    </xdr:to>
    <xdr:sp macro="" textlink="">
      <xdr:nvSpPr>
        <xdr:cNvPr id="1029" name="AutoShape 5" descr="data:image/png;base64,iVBORw0KGgoAAAANSUhEUgAAAsAAAACJCAYAAAAi545iAAAAAXNSR0IArs4c6QAAIABJREFUeF7snQVcV9f7x9986e4QBUQQVOzu2IxtdsfsDkBQUAQlRRCwwADs3OZmx+zuwu4WpMWg8797jN/C/f5u09/cvOf18oXiveee8z7n3vu5z3me5yghF5mATEAmIBOQCcgEZAIyAZnAJ0RA6RPqq9xVmYBMQCYgE5AJyARkAjIBmQDvIoDf5RgZpUxAJiATkAnIBGQCMgGZgEzgYyFQ8t8a8i7iVjrmXY77WDost+PTJSDN0/864T9dNHLPP3IC8tz9yAdIbp5MQCbwjyHwWgf8aQGseCV8X/+Uev7zh7Qsiv8xc+GTa6g06eX5+ckN+z++w/K8/ccP4SfbAXnufrJD/9F1/Ofit/iVUUz6+ZvyeyJBEr0KV1dX23bt2tkWFRUpFRQUKIqLi39XVCgUihLp/6Wf0lX+27GvW6Gurv7RkMvLy/to2iI35P0R+CPz8X1d9WOa1++rT6/rke+T9030t/X9HXP2w/fq/Vzh33xvvR9Cci2fGgH5mfzLEZeen8rKyiWqqqrFeXl599q3b39PkqSv/vzi4LcJWiF+AeWVK1cObN26dbSZmdmnNqf+1v4WFRX9rdf/2C+urKz8h5soM/3DyOQT/oUESkr+Nx5CSkp/zwLMn3k2/AuHWe4SID/zf38afAr3ybNnz/D19Q2JjIwMAArfZgn+PQGsAqhNnTp1YP/+/aPMzc1RU1OTbyqZgExAJiATkAnIBGQCMgGZwEdLoKCggKtXr7Jw4cLwefPmBQL5r0TwL1wh3iaAJfOaKqDh6+s7aNCgQTMlAaypqfnRdlZumExAJiATkAnIBGQCMgGZgExAsv7ev3+fmJiYmQsWLAgCcoECaWHg53R+LYClf0sCWDL3ak+aNGnQ8OHDp5uYmKCjoyNTlQnIBGQCMgGZgExAJiATkAl8tAReC+Dly5dHzpo1ayqQDUiBXpIAfuMH9msBLHx/Xwlg3YkTJw4cOXJkiCyAP9pxlhsmE5AJyARkAjIBmYBMQCbwisBrAbx06dK5c+bMkQRw1s8E8Bs3iN8TwFJ6Bj1PT8+Bo0ePDpYFsDyvZAIyAZmATEAmIBOQCcgEPnYCrwXwkiVL5kdGRkoCOPOVG4RkAf6vAlgKgBMC2MPDY+CYMWOmygL4Yx9uuX0yAZmATEAmIBOQCcgEZAKvBfDixYsXREVFSQL4hSyA5XkhE5AJyARkAjIBmYBMQCbwryXwFgEsWYBzXvkAyxbgf+3Iyx2TCcgEZAIyAZmATEAm8IkSkATwgwcPWLRokWQBDn5lAZYF8Cc6H+RuywRkAjIBmYBMQCYgE/jXE5AF8L9+iOUOygRkAjIBmYBMQCYgE5AJ/JyALIDl+SATkAnIBGQCMgGZgExAJvBJEZAF8Cc13HJnZQIyAZmATEAmIBOQCcgEZAEszwGZgExAJiATkAnIBGQCMoFPioAsgD+p4ZY7KxOQCcgEZAIyAZmATEAm8F4EsKur60B3d3d5Iwx5PskEZAIyAZmATEAmIBOQCXz0BCQB/PDhQxYuXPjn06DJAvijH2e5gTIBmYBMQCYgE5AJyARkAq8IyAJYngoyAZmATEAmIBOQCcgEZAKfFAFZAH9Swy13VibwYQlkZmZRUJD/5iK6urqoqKh82IvKtb8Tgby8PJSUFKipqb71+JKSEnJzc9HQ1EAJpV8ck5efj5KSEmqqbz/3nRrwjgfl5uaIdqqrq785o7CwkMKCQtE2qRQUFlJUUIBCRZn8vAJ0dLT/a+05ubmoqamhrFC8YyugsKgIFWXldz7+XQ+UxkGhrIzqr+4LiX9xSckfauPraxYXF5OXm4empia/GjrxeyXF74/7u7ZbPk4m8G8jIAvgf9uIyv2RCfxNBDKePmXPrt1kZmeirKQAhRLNmzfH2sr6b2qRfNmfEzh96gya2ho4OVX+tUYSh6WmpnHixHGaNG2Cgb7Bm1OLioo4dfoUamoa1KhRDYU0th+oFBcXsXv3TnR1DWjYoOEbMXf1+lUePUigSZPGaGlpcvPWLR4/isfUwpQb12/TqnVLdHV03tqq7JwcDh8+QoUKFbCxtnqnlqelpZOckkRFxwpCrL6vUlRcwpnTJ9HW0qVyFadfVPvw0UPy8vIpb2//hy+XmJhI3Lk4GjVuhL6+/i/G7sSJE2hqaFKjZg3xESMXmYBM4CUBWQDLM0EmIBN4LwROnT1D2LSp1KxTFyMDA54+f07Hjp2p6Oj4Xur/1CqRrJ7ZOdlQVIKWtjYqqipQArkFuUgWv+L8YtQ01CmmCEmkFhcWo62jLUROdlY2hfmFqGqqo6Xx0mr67ZrvMDDWo3WbL1CgRE5OLvm5eaiqqwlReenSJcKmhzHJx5sylqVRUVFFS1uTnNwcZs6eiZamNoP6DURZWRlNHU1UlF9a9qW2ZGVlUVRQKOrS1NJCoaTEa6ttQUEBKmqqaGpokFdQSF5WNgqFAk1tLZSVfymmszIzGTF6KI7lnfD29hbXksrq79Zw5NBh/Kf4Y25hzoHDh7hwOg5bOxvOn7/EGBdnjI0MxbGSFTs/Jw+FmgpaWlo8SUvH19eX9h060rjRS1GtpaP98iMNyMnJEeeoq6mjpa0lGG/etIWrVy8xfPgIDAwNkay2JUolFOYVoqqhJvry8lr5qKooo6zysp0SK3U1yYIO+YUFSIK+IFfq/8u25ObnM3fOHMyMTOk/ZCD5BQUU5BegqqrK8uXLycvNZciQoZSUFItrShVJ1niJg46ujhjb3Pw88rJzoEQJTS1N1NTVOHPqDPNi5jLBYyKWpSxfjoOmJrl5OURETMdQ14gRo0aJ68hFJiATkAWwPAdkAjKB90jgh3U/sG3bjwwY2B99PX3MzM0xNzdH5Q8sO7/H5vyjq5LEz6mTp3jw4B6FhUVYly1H/fp1Ia+YQycP8yzzGarFKpQrX55HCffJyc5FTVWFJk2bkZaWxqWzcWTl5aOlp0Od2rUoa23Dho3r0TcwpnmzJiQkPObUsRM8y36OtoYu9evX5/mLDCZ5TaJDp45oqKuioqxOk+ZNMTEyJiw8jMdJj2nWoBmSoLWvWJ46tWoLEXzpyiWuXL5CfnYuCnVlatWuQ4UKFbl4/iK3bt0QwrysvS0Vyjty+lwcSQmPUFGoYF3Ollq1aqLxM1cHSQA7O4+mbNlyePv4CHeAEuCb79dyaN9+ggKDMDIyYt/B/Vw+f1G4ROgb6tP2q3YYGhqSlJzE8WPHeJr2DBUtNWrWrIapkRleEydg5+CArbUN+QX5VKpSiVrVa720ep86zvMnz1DX1KRmnVoY6RsQ4OvPrXt3cHcfj135chw+eBh1LXUKs/LRMdClYaOG6Ovqc/DQYaysLKlUyYnMrEz2HzxEVacqqKoqOHP2DMUlSjxPzxCCtFHjxpiYGTN7zmwsDM0YMHgQ+w7uozC/iLLWZZkS6ItKiRKurm7k5efw8N594eLxPDsTFSUVevbqSWFeAUdOHedFRgZ5BQVYWVrRtEUzLp2/SEj4NNq1bY+KQg11bQ0a1q+PiYkJIaHTMDIwYsyYMcINRC4yAZmALIDlOSATkAm8JwLFRcXMmT2Hk6dOCNH09MkzrK2saNe2HYbGLy1zcnl3AseOHWPDug04lC9PoaKIS5ev0qd7d8rbOjA5aAraWjo0a9IYXT0DVq5cTjkbe2rVroajYyV+WP89SiVKlLay4vq161hYmjF61BhmRERgZlGKtl99xaKYGJ6+eIZT1SrcuHyNcuXsqF6rBsMGDaZt+/Y4ONpz/ORJqletTp/efQgLC+PQsUP06t6L3Nw87ty+zeDBgyhdpgwxC2NFeywtzDly7IgQhp4TJ7Jh/Qa2btvCl22/ooJDBZITEzl59jSVHCuSlfmCuIuXcB49murVq78BI4nIce7jyMrOoUfPniiKi1BWUWHf/gM8SU9n5syZJCQkEBMbTSlLcywsLLlw8TyfNW7B521as2r1Sm5cu0W1KlW4de8uujqa9OzRm8lTvFHT0OCzFp9x+cpVnmdkMNFrEgcP7Ofy1SvUqVWHa9euomugR+eOXYSV9sa923iM8xQWds/xHjRv2oKqVatw/nwcDhUc6NShC+Ezw2lQvw5dOncnOSWFqdOm0at7D1TVVZkROp1qNWtRpkwZDu47QM1ateg/ZAALouZhoK+Ho5MT27dupUmTJlR0qIhviB+qxcqMGeNMfmEe8Y8eC1G9cdN6IWQjZ0dy9OAR9h05SPXKVcnIz+Ts0dOMdXWlKK8AFzdnPmvVEgf7ipw7c5pKlR3o3acfETNnYKxnxGjn0bIF+N1vQfnIT4DAaxeIJUuWLJg9e3Yw8EJayAGKpMWt1wh+7TgkrR1J619SlILe6zRokrVHOOHLRSYgE/ikCEgWy5iYWNKfpNKqZSsS4hPYuH4Tvfr0on2H9mLJWy7vRqD4p8euv58vt+/f5euevQW7ZStXUNmpAgO+HsgkP2/aftmOHt27cf36TWHhGzF0BI0aNeLYkSPMmD2Tdh07YW9ry5lTJ4XonDMriuUrlmFRypyKjk5MCw5gzFg3WjZvyZWrF0l7ko6+ngHjx4/Hzy9A1LXmm9WcOXEK/8BAIiNnk5KaSmBQkHBtmBoYSKXKVejevTtHjx7BsUIFjA0NWbP6Gw4fOMD8mGi2/bid0ydPEhoRTn5OLh4e44W1tnO7Ljx7/pS586Po3LkrLi4uvxDAkui8ffcOzZo1huISlJQVnD8bh4aOlnDRWLliOakp6XhOnEB+UT5zZ0eSm5XH4GFDCQsLoXOX7nTs0J5bt29z+84talSpxpQpU6jbqC5DBg/j1InThE8Pw8vHm/37d5HwKJEBAwfx9OkTYW39qvWXbNm6hfOX4oTLxbmzcXh4jhd/b/Z5czZs2MD679fi7TOFZStWUL9eXXp070FycjJBUwPp0/NripWUmREawkSfScL3ds6cOdy5dZuQiHBi58dw5/Z1MrNzadPqc3r3+Vq8NyUru+Ti4DHeQ7g+SNbjLdu38u3KpfTrN5i2bdty/ORxXrx4QZWKVXiWk4XvZG++7tGD0qXLMMF7Ej7ek2nauCmrv1nFhbizeE/2Zf6CeehrGTHGdTSqvxMA+W4zUz5KJvDvIiAL4H/XeMq9kQn8LQQKiwo5H3cBHV1tKjhWIPNFJt5e3hibGOI1aRLqr3wm/5bG/cMump9fiMuoUeSUFFK/Vh1QUiIpKZly9uVo1rgZwaFBDBgwkCaNGnPt8jVmz52Np6cn9nb2/LD2B5YuXULrL78UPq3Z2Vm8ePGcEcNGsGzFMszLWGJuYMqqb1cwPSQMKysr4cObm5PDrdu3CJkWSkhwCLb2tuzetYsN69fjHxRITHQ0Ojq6wjopibPZs2eQ+TyLse7jOH/mHA/iHwixevHyJe7evU10dCzbtm3ncfwj/AICRLL5oUOH4OhQEafKThQVFfLwwQNq1KhOr959fmkBdnVFR1ufISOGoJB8hJWU2Lx5Czdv3cB7ojczwqdTyakGo0YPF76xO3fu4vsf1tGlSwfWrl2Lx/gJVK7sRAklwjc5NzMHHx8fOvXsypet2nDz+nX8A3wZ6+YJikK2bdlOTmYeauoqVK1VXVjId/64k7MXzuDn40dc3HkhTsPDwrGzs+P8xUsE+U1mtIsrP27fQZ26teneTbIAJxMYGECfXn1BqURYqcPDIrAoVYrlq1Zy/NBRQqaHsGBBDNu2b0FdWYWRo0bQvUcv8ZEzc0YEKCsY5zZO8Ljxk/U+emE0FStWoE+vfuLeunXrNsdPHKcwLxclJWU2bt7MgAH9KF3akjlzIwnym4qdvR1bdm7j4M4DeE7wICZ2Pno6RoyRLMCyAP6HPQ3k5n5IArIA/pB05bplAp8IAWmp9ts1q3BwqEiTpk3Jys7Gz9cXPT1dvCZ6yQL4D8yD4uISXMaOwszcgl7d+4gAq2fpz9Ax1kFbVRu/ID8G9h8gls6vXr5K1IIoPDw8sLO144f169i0YQPjxo9HT0eP/PwCsnIyqVKtMjNCZmFpbYGlZRliF8USEjiV8o6O3Ll9V/irWpYpxfz5C5gWGIytnS27d+xgw8YN+AcGER0zH3VVDdzc3ZHcXcLDw4Q/aYvPPiNmQTS169SlfAVHTp44wsnjx4mJXczWbdtJefyIyX4BxMfHM3zYcNq1a0ubL76kuKSI1NRULCwsKGdb7hcC2NXVBVtrW7wn+7wJglv1zRoO7T+At9ckIufPwdzUEnd3N9GGtT+sZdeuvfTq3YulsfMZO24CdevUITHxMffv30dPT4+58+bRuUtXWrdsyY0b1wkM9GesmweWZSxJTU4mIyWDU+dOEnfmNAFTp3Ht8mVOnTuLr58/5+POERoaKqzPjo6OHDl6lIgZ4UwcN5Hv166lbv2a9OjVh9t37+EzyRvnMS6oqEoCOIaw6TOEH/yKlas4duQYwSFBLIyN4dmTZ5RzsOPihYu4uY/D3s6O8PBwIfjHjxvPo8fxzA6LQM/QEGcXF4yNjASjORGzeZSSQNNGjUVw3pzISHr16YNNGSvmLojEf0oA5cqVY8u2bcLtwtPTg3nR8zHU0xf1yEFwf+BGlA/91xOQBfC/fojlDsoEPjyB7OwcwsJCRVqZgUOHkZ6YQuySWHr37k37tu1kF4g/OAQLoqM5feokI0eMQFtbl43r11G1djVqVa0rrJdf9+tHs6ZNuXblGpHzIvHwfCmApXRhEaHTad2qNXUaNuTMqVM8jH/IGFcX5oRFYFqqNE0bNyYgwJfmzVrQ+ss2bN+ymaT0DFq3/JzIefMICQimnJ0tO3btZNP6dQQETiVy1kyuXbvBJL8pZKY/Y/nqlSIoq6iwgKh5Ubi5jcfaxproefO4fOkKK1etYtv27SQ+foSvXwBScNu0kFBysp8zfNQYMp+9YPXKFXTo2pnPmrX4jwDOzMJltAu2dmXx+ZkAXrFqJYcOHiAocCr7D+7n4J599B80AH1DE2KiojCzMGfgoKFEzAzF2rosnbt25cj+g5w+c5qRo0YJF4RuXbvTuk0rbty4IVw4ho8cJcRwUUkhHb7qwMEjB1m9ZCXTIsJ4cP8eO37cyWTvydx5eAfnMc64jHamcdOm4iMjJTkJz/ETmBsVibK6OsMGDWLvwf0sWbSYkOBpoFAQu3AB4eERmJtbCD/t4wePETB9KosXL8TC0JyvOrUnIMAPW7tyjB7pzJLYRSQkJTHWxYU1365mx/btjB0/nhpVpdRzShgYGgkXFStrK9p37Cis6hHTpzNi1EhsbcsRNfelALazL8emrVs4tH8/Ezw8hTuKFJQquZrIAvgP3ojy4f9qArIA/lcPr9w5mcD/hkBBQSE7dv7Ivn37ycvOFtHr1apWpUf3nugb/ien7P+mNf/8qyQ8SmDtt2u4H/+AIoUCQx19vu7fF2NdIyJmzaBrt67Cynn75m1WrFzJ0OFDRdChlOFg25Zt7D+wT6QYk/x1W3zeik4dOxIdPQ8jIws6d+zAgcMH2fvjDgoUxWhra9GuXSf0tLWJXhiLp7sHVtZlOHDwEPv27mLs2HGsXrOKUyfPUrpMKbKzXlCleg16du9Oenoa0dHRIu2ahaUFRXnFJCQ9FkFwZ0+dEULRdayrGJCbd2+yesUaXjx7SlFRMQZGZgwa0o+yVjZvBkxaOfAP8MPG0kYEbQkXCGDDxk2cOXWacW7uFCtK+HbNaq5fu4aqhgZmZmZ079INO3t7zsTFseGHH8jOyRTL/S1bfkmt6tWZNXs2X7b/iiYNG3Hn1h1mR0YxYuQw4s6e4/yFOJFZIv3JE6o71aBzt048Tkhk5pw5NKhVg9I2VgRNC6ZqxSqoaigL94yunbtSuXpVjvzk//zNt99goKUlfn8//j6jRo1CUVLC8m++ERZhM1NT1q//XvgSj/P04Lu132Kqb0rXHt3Zun0ra7/7nslTJvM0LY2FS5dSo1pV9u7dy4sXmThVroSasipaOjoMGDSA48dPsGf/LkwNTCljZcP161dp1KAhjo5OrPl2JW4uY7GysWbPvr2cPXmGIUMHsWrVN+jp69Gvf7/fbL7xz79T5B7IBP48AVkA/3l28pkyAZnAzwgUlxSTmpLGk4wnYtne0sJC+I3K5c8RePrkCUlp6ZQUFmFkbISJqYnIUZuUmiLyLEu5aCUXh7SMJ5gaG78RN1Je26TUVHKzc9DU0sDMxEzk+U1PTxfptPSN9JF2dpP8irNeZKNnoIe5uSnFRUWkpKRhYWGOqqoKWVnZPM98gbmJCelPMkSu3Jy8HJGWzMLcHH1dPeE/nJKSypNnGaiqqWCgoy9y3ZoYGJFfmE9+fj6mpqYCgOSTm5aSRkpGKipKyhgbm4rcvb/YnKGkhPjEJNTV1USfXhfJBSQrLxsLczOxMUXG0wySUpKRHJJNjU2Ei4BUj7R7m5SNQZqDOpq6WJayEO1KTE5CX98AHS0tkcZN4iPVryhR4nFqEi+eZZKY9JiKDo7CwiqtaKSkp6KiUOX27dtERc/B3XkcRqZmGOjovGqHgrzcfBJTEoWbiZGeEUXFRRgbGlFSokRqehplSlsKN44nGc/IzskS7ZHGS0VZFSN9faRNOuIfP6aMRSmxY2J8wmPx8ZiTlUNRcaEYb+mPsoqCcra2FBQW8DglheKCIoyMDCgqLEJDXQN1DXXS0zOwKGUm5kHmiywys7IwNTEmPSUdhboKJsYv3SjkIhOQCbwkIAtgeSa8fDmVSE9aKd7klwk/fu/3/ytsb7v+69+9rb3/q3bJ15EJyAQ+DQIHDxxi0dKF+E8OEDmB5SITkAn8OwjIAvjfMY5/uheFBYXcvHGT5NRkSopLKFvOGtuyduTm5XPt8lWevXgqrEHlyttjaV5KXEfa7ejGzesYGZqIZdcPUQqLi7l145ZYQpUsR2VtylLWtqywaty4fk0sD0p7L1VwqoSpqdlfbsKVy5coQUHFShVF8n25yARkAjIBicCN27fYtXUHffv3xfDVbnMyGZmATOCfT0AWwP/8MfxLPcjMziR6fgwzZ85AVVWNqaGB9OrSh6znL/AN8mP58mUicf2MmRE0bNxEXOv8hYt4errSq0dfBg8ZKmUpeu8lPzuH2fOjmBEhbcGqyYyIGXTp2oWkx8kEBvix9ofvxe5W82OjqVun7l+6fm5eLoO+/hojS1PCQ2eKLUvlIhOQCcgEXhOQXD3kXNbyfJAJ/LsISAL4wYMHLF26VN4I4981tO/em5v37jFq0GBq1qqHf6CvCIqR/M5+3PYjbh5ujBgxUqQ/em0XTUxJJu70KRwqOmFf7sMtCZ48eYphw4fS8vPPCJ46Dc1XwvT7H9YTEDAZ5zFuDBk6+HcDOyRXiZ+7dPz6368JZebmcvbUCcyNLKjgVEHkORW+dz8T9r937rtTlo+UCcgEZAIyAZmATOBjISAL4I9lJP7Gdhw5coyQkABGDhlB+y5dREuk4JqFixaxcs0ykRy/RdMWwhVBiqBOT07HzNoMa0sbEZzxocqe3btEgn9//0A6dOzwRsxKOTm3b9vEjLA51GlQl9ysHB4+TuD50wzK2tmJvJ8PHtwnPSENMxsLrEqXIfVJOo/u3EdLVwtHe0fUNNQoLikhISGRR3fuYVjKBMfy5ZFcoZOSU0l6GI+OiR62pW3IePGE+PsJKKkosHcoj562zofqslyvTEAmIBOQCcgEZAL/AwKyAP4fQP6YL1FUVMT86Ci+W7OOGbMicHRwRPpdTnY2k7y9eJqaTtSChZS1fblj1JKFiwgMDaZli5aEhoRiZv4ywvtDlPnR84mZF8P86GgqVaogfJQLf4p6d3Z2JzPzKYtXLMbM2IxLFy+xa9cetm3ZQOfuPfmsxeccPrKf9T+so1w5W4YOH8bduw/Zs2MH8UnxTJ0aSp06tcRu35s3bcTL1wsrazvWrFpFYUEBB/btY8O6dRQU5jNhgg/3Ht/jwO7dxMVdIGBqIG1affGbYMEP0X+5TpmATEAmIBOQCcgEPgyB9yKAvby8Bo4YMWKqtOONtKe5XP45BDIzc5g4yZMD+/fTv28/dPQMKC4p5Fn6E1atWU3TZs2YNWMW2jraolP37t6ld5/etGrZCu8pU9BUV39rZwuLi1AqlmzGL4sSSsKCLLkkCHcC6XcKZRSKtzsQS6mcAvz92HPoEF07dUJPVxsKlUSw3tp139O2fVuC/ANRqCrz8O4jSoqLCZk+lfTUZwwbMow6jeqz7ofvmTtnDl16dKNXj94UFRQydqwrA4YMZEC//qgoq5CcmsIEj7Ho6RozY8YM0tLTKSwsYPeBA0wPDWZY38E0a9NK+P8N6dePfoMG4ubqhoqqyj9nkOWWygRkAjIBmYBMQCbwCwKyAP7EJ4S0m9DokaOFJVfaSlShooGyooRTp0+xdNlSRg4fxehRI8WWo1K5eukKI8aMYNig4fQb0A+ltwjYZ8+fiywRhXn5IrMCSsUolSgJn1rpZzElFBcXYmpuISzOb5PACT+5NIwb7461pTVftP1SiGdlJRWOHD7MosULCQgMon+ffihUX7pgJCYmMsJ5JLrqGoROD8PKyob5CxaycOF8vCZPoVunjly+fBmXMWPEVqXdenQXovbuPSlx/QjafPkV7q5j3wT0SdbnmRERTA8JpmOXnly9doV+vXsxarQrw4YPE5sMyEUmIBOQCcgEZAIygX8mAVkA/zPH7b21+sTx4wwbPpwJHuPo23/gm6X9FSuWEzl7DiGhYbRs1fKNMNy8YROxi6KZ5DuFhvUavlW83r93n62bNvAiO5sSJQUoiigpVqCipKCkqIgShRJ5RXlUrVKdTh06opCO+VU5eeI03l4TGDfBg7ZftRX/K7lgLF20kOkR4SxZtIzGTRu/OSvu/AXGj3enR/cejBw5UuyA5Tnek7TUZGbOjsTU1IRNmzcRGjqNyNmR1KlXT5x78MB+Bg0cSNiMWXTr+tL/uai4mCmTfbgQF0fsosWUtizpvvNmAAAgAElEQVTNlu1b8fHyIjx8Fm2+aPXe+MsVyQRkAjIBmYBMQCbwvyfwXgWwhYUFGhoa//teyFf80wS+++5bfAMCiJm3gOYtmot6pBy8fj4+YrvUxYuWUqGC40sBWlREaEgYl69dImLGDCwtXuYF/nUpLioWW7IWFxdRLJwfJPcHUFaSNtyQ7L9SkgUlVJSV0XiLC4V0/spVq1j77bcETQ2mZq0a4hKZmZkE+Plx7NQJli9ajr2j/ct2lZTww/friVkwH98Af5o1bcKj+HjcRjlTq34dEUhXkF/EzFkzOR13mrmRUViVsRLtWLF4ESFhYSxdtowGDRqK+lJS0xjv5k45B3u8JkxERVWZmTNms+/AHmbPiqTiKx5/Grp8okxAJiATkAnIBGQCfysBWQD/rfj/3osXFBYSFhbKgf0HmTlnNlUqOYkGJaakMt5trHBdmDM76s1WptnZ2Yx1dUVNXZ1ZM2ehrKLyQVwBXrx4weTJk3j4KFFYa62sS4t2PU54zIiRIzG3NCN0WtibrT3zCwoIC53Ovj17WLh4CXb25Thx4jhuzs44j3Pj6z59SU1JZcyoUcLtIiJiBurqqsKi7O/nz+nTZ5g7Nwrbcraoqqpy+dJlXFycGTFiGD17fU1uTjajJKtyUQmzZ8/EwNBQbFsql18SKCwqFIGKEsPXRfL3lrbDVf8dX3GZ4dsJFEksS/hD80zaFldyFZLmpsRc8nFX/I6rjjT3pWDXn4/V65ZIWwW/7ffvMlbSeEub66iqqf7u7pL/rZ68vHxxruJnycULCgrFCtSneM9JYySZC5SV38/zRjIuSGP/PmIY/sw8Ebt4Cm+4v548XqpLmvNv64u0Lbswvfw/Seo/xE6nkpEnLzcPVTU1sQ32hyoF+a/u0z+AUkTlSEPwIZL3f6iOfsB6JQF8//59li1b9ufzAL8OgpMtwB9wpD5A1ddu3MDP24fU1CeEzQqjTq3a4qW4a8cupkyZQtXqVQmeFkypV5beJ0+e4ubmio6uLi6jxqClo421tfVb/YD/SnPPn7+As/NItLT1mBcVRXkHBwqLiti7ew/OY11p2aIZ/oHBmJu9zECR8ewpE909yHiRQXRMLMZGxqxduxa/yd7ExC6kafMWPI6PZ0D/fjhUqMQYV2c0VTWwtrFmnMc4bl6/I1xATMzNcKjgwK4dO5gWEsrMGdNp0KAJWdkv6NOrD/p6BsLNQkNLB3t7uw/6cPsr/P6uc+/fu8e1G1dp0eJzNNRfrgQlJyVx/PgxmjRuirGpyd/VtH/cda9cukROfh41a9Z8q4vQ2zp0/ux58vJzqVK9OocOHqC8XXnsytu9te/37t0TD/4GjRqh8cq/XzowPz+P48eOU97eAcsyln+YW0J8PJcvXaNR00bcv3tP3Dv16tb/RU7t36tU7DB5/SY62jrYv2q3FLh66sRpVDRVqF27znuQTX+4S3/rCXFnz1FIITVr1EJZ8dfF1M2bt0hNTqFho4Z/6bmd/SKTs2fPULGyEyYm75YJqCA/n9t3bmOob4SFpcVf5irFr0h/6tath5rafz66KYZrt6+hpaaNTVnr/3qdO3fuiMB9S8s/Ptd/r+L7D++zd9ceatWuTfXq1f9yP99WgSTcTp84SdXqNd49E1NRCXce3kFdoU4Zmw+zg+sH6ewHrFQWwB8Q7sdcdWFhEZs3b2bliqXk5xYy1t2dzz5rQW5+LotjY9m5cze2tnaMcRlNpUqVRFdycnJZvGwRt2/foXG9xlSrWQ37cnZ/6UH6a0YFRYVs3bSFpcuWiHy+o0aNolGjxjzNfMGqZcvZtm0b9ra2jHFzo4KDgzj9cXIS8+ZEUaqMBUMGDxXWxg3rN7J92zZ8fLwoZ1eeF8+fMX/+PBKTUmjSrAlVnapS3qE8q1YuZ/fufTRv0oyqtWtQqWJFtmzdxPFjp3F1dcG2rA35BXlEzonk3t17gpFjBSeRlk3eGeo/oydZfpctXMTlG9eYPMUXQ0MDYQG8GHeBqcH+eHtPoUatWh/zLfFRtW3Hjh1kZmXSsUNHYf2TLDdSij5pzr3Nwq6kpGBxzCKxdfnI0aNZtDCGhg0bU69+PXF/vvazl7KzKCspRJDrmdPnGDB4ADqaWhQVFlJUVIy0M2TY9OnCN79+w4bCl/615VUaT8l6+NqqJf1dsgJKljaVV1bbXTt3smvHXtzGu7F37x4eJzzCzW0cmlqaoi7JYqekrISaitpvRHFaWhouLi6MGD7ijTtWVmY2/v5TMDU3x3XsWDTU1MW8kq4tWbF+fg8WF790rpL6ImWYkVysXitm0Vbp9yUlqKipvbEwSzykuSu1S01dFQUK8gvzKSmSrK7KKKuqiCqk88VxJZI1WoGqiuqb/kjmaWm7eKktUgvEscI6WfhyvFRU37SjqLiIwvxClFWktknj8qoPJVBQWIBkoRXnvBJ0krtWflE+w4YOR11NXYz9zwOPpee4dB2pvt+1kIu681Eoq7Bp0yYuXjjHZB8/YTl9yaUASpSEiHxtGSwuKqGwqED0Q7rmr591yQlJRM6dTffuPahcpap0+i82JJJYFUjnF0m8VcX28ikpKSxaGEu92vVp0eozwbVIGsuiIlQUKihUFGKMiguLBJuft0e6OQsktzpRn4r4GNi7dy8HDx3GzXUsurraKCkUgkFBbh5RMfOxLm1F127dXo3fy/tH+odgqKQkxi86Oho7OzvatG4jVkskA5D0e2mM1aSVrFfWVWmeSMJasFZW/q8W9G+/+ZZZs2bSrl17Jnl7oyKN9c/nhTTnfsbl9YMnv7CAksJilFWVhZVWWmF9PfdejhGoqaqJ8ZeE+6zwcAYOG0q1KtXe9Ot1XdK98Ov+5ufksHj5MkoZm9Ouc0fRLslVsaSw5OX8+QQzG70WwIsXL14QFRUVDLyQpI40NaUhe83z10Z2KWpJWpORcmDpyRbgD/fuLJJeetKN8J6XLKQb5PatWySnJIoHY5nSVlhbWfH8xTMkS15qahq6unrY2dthYvIfy93jpMfEP4rH2NAYKxvrlw+J91ikpau7d+6SnJSMQlkJGysbLMuUJjc/n5vXr5OVmSVSp9k7OGBsZPRSmOfmcOfOXQz09SlTuox4GCTEJ5DxNAP78vavrJHSphePiY+PFwFxVtbW4sWUnpbCzVu3MTQwppx9WVRV1Hj46BHZmdnY2ZVDTf1l9ouEhAQePXqEmZkZZcpYo6b2fpYk/z900gtKevD93lL2/3f+/+z/S2BBZBTnr1wlJDgIQxNjMWdPHj/J5CnehEfMeGMNyc3KJqcgDz0dvZdCQC6/IbBnzx6ycjJp3rgFcRfOC2GQlBAvhEG9evVxcHSgID+PCxcuceXqZYxNTDl+5BgKNSXGj/Nk2fKlwnqcl52HkbERtWrVEnUcPngAbS0dVFRVOXf+PP369iUvO5eDxw6QnpaBtbUV36/9jn79+mJnX4Fz587QuFEj9PT0uXnrJo8exdO4YWOKSoo4d+YMN2/dEsKnWrXqVKlaRVieF8cuJCQ8gq3btpL8OAFf/wCkF83dO3d49vQpDxMe0rzpZ5QuU+YXLlRpKWkMHDQQl7HOtGn9hRBnWVlZTPDyoJRFaSZO8BIpCk+cPM6923fQ1tGhatUaVKxYgfSMJ1yKu4AkMB8lPEJTR5tG9RtgbW2DtFR85+5dUpKTuHnzJpUqV6ZOzdrk5OdyLi6OnMxMITwdnSpRkJXN2cvnyX6ehb6+AQ0bNaJ06dKcOx/H4wfxPHmehr29A47lK3Li1DGSE5NQKJRxcqpMndq1SHuSxqULFygoLiYxPgEtPV0a1W1AGWsrcnJzxWrI3Zs3MTEzJy8/H6fKVXByqsSN6zc4e+GMuK60eiJZaO3s7QkLD+PB3XvUrVePgoIialSrTNXqtVBVUyExKYmzJ0/xODERM3NzGjRsiLm52S/mksQw/sEjDh45KI65df06Dx7FMy0khPycPM6cOy0s9ZLYqlqtOpWdnJAstefOnufmnRsidWSVKtVEHMbP79XER4kETQugslMVtLS10dDWolGD+lhZWQvhdenyFa5evUxuVi7lK1Wgbu1anDx+DL+AIKpXrYKzqytPM54J48XzJxmCn6mZCWdPnyU1LRWFijLVa1ajqlM1Icwky/XpU8fJycrDytaKRg0bc/ToMTasX0erZp/xPDcTAz0jmjRrSkLCIyb5+GBpYYH7+HFUKO/IuXPnuHz1ihDiTk5OVK5SRWQFmjx5MvZ2drg6u2JhacmpM6d5dP8eqmrq1KpdS2QpSkpM4lzcGTHO0twyNTChQePGWJQy/819m5uTRWBAEElpKeTnFBAUFChc6yR/pnMXz4v3auazZzxNe4J9RQfq1W2IhoYayWlp7Nu7h5zMrJfPzpISmjZrjo6mNmfPneXmrRugUFDFqTLVqlbl7r17TPbxoWHjhuhq66Knb0j9BnUpU7o0xfnF4pyLFy6gqq5GxUoOOFWpzq1bNwjwD0RLU4vxEyZgYqTPyVOneJr6FLMyZjSq1+iTW6X7JARwYVExT9JSySvIFQ9/6QaXHj6aWjoYGuh/FL5lUuaBjLRUcvJyX95USpCbk8+Nq9eoU7/+bx5ssmb49xF48ew5T59nIBmyxJd/SQmPHj5EV1uH6jVqCPHzMZfYBfPZtnsPA/t+LQSTqooyl69e47u164iKnEWpUqWECLt94yZHjh/GdfRYdPR1P+Yu/W1tW7F8Oc9fPKdjx84EBgWgq6lFlerVuH7jhrDYjhvvwdXrV1mzcpUQeZLI3bhlE1UrV8FlrBvek7z46qsviH+YSG5WFuO9PElPS2eKz2SaNGmAuXlpdu7Zjc8kb3bt3MGRU8eoUqkakp//gb178ZzoiZaOLotiYpgwwRMraxu2bNvK8aPHmOAxkVMnj7N73x7s7R3Jz8shKSmJvgP6k/I4mSWLFhMSFsrW7dtITnrMxImTWLlmJffu3KN8OXvik+NRU1Zn5PCR6P5s/FOSUxg8ZDCtP/+cuvXqolBWJj09nZjohdSuWxePCR7s+vFHYVl2cKxIXs4LHiemMmLECMnuS3hYGGZmFtjZlyfufBzlHe0ZOXQERw4fY/369ThWKC/qvHXzFr369KS0pbVIiyh95NeuWZMyZa04efQ4T7Mz0VBRIz0jVQiKEcPHsGzpMo4dOyrcwqQPkAd373PjxjUqVK5EYkICt2/dYaKXN7m5WcyMmIG1bTnKWllx5vxpKthXYtiI4Rw9foztW7ZiV74cT59lsXnDBjGOrb9sw/zIORQrKShdykLEIEhicOIkL7HZ0MZNG+jatTtqalrcv32DwcNGYmVVmgUL5ol3mbW1Lfcf3MXQwIAhQ4aiq6f3Zt5KLgex0bEYGhlgWao0hw4exMDImNDpwRw7doLNmzZQsYKT+AhISUlm8NChPM16ztKFy3GsWF6sFkh9lVJMlrWxfVNvckIyLm4uaGlpiRW6W7duYmFqwojRzty5d4eVy5cJg4qGprb46GjzZWthvQwImkqNqpUZOXIMmzZv5OqVKzRo2IjKlStz8dIFHscnYFfenhvXbpKR8YSJXl6oqakzNzJSGCNMDU04fymO3n2+lhLJExYaTIsmzTGyMGX//v106tSZik5OTJrohZVFaca6jyUtI50tmzdT1sZOWKXv371D91490VLXYtLkSVQo78DQYcO5fPkSZ8+ew8HejifPMkhPTWf4qFGkJqcSEOBPw4YNMTMz4dy5OPFB2bd/P2GV/3m5eDGOWbNnM3DQUBHIXad2TbEqKaXNjF4Qzd79+2nerJmwUl+7fh1nFxfxgRUbG03Wi0x0dHW49+ABT588IWR6KHdu32PXzm3YO1QQKwe3b9+g/4CBGBgYMXToEGzLlhXB29dv3sLU2JCRI0Zw69Zt1v6wVgh6VYUKF86fpXffAZhZmBPk54eetjZDh4/k0KED5OblY29nT9yl8+Ie6Nyl6y8s+X/bA/B/dOFPQgBLVs1Vy5Zx4PARSllZUqNyNTKeZAhrZ9MWzWncsMmfDvp4X+OUkpZK9Ny5Ly0qr5a/xPKikjL+Af7YlXu7L9/7ur5cz99PQNq5bt26tSirqYulUemjSLKY9ezZkz59vn7vqwDvs8dSbMui6GgWrVpG0/qN0dHRFTmfHyTe49q1W8TGxKCMgtzifEoKirl48Rxtv2qPqdkvLVbvs03/5LoWLFjA85/yaffu3Rt3dzfatGlDt27dOXP2FGtWf0OAfwDrNmzg0cN7uLq4i+Viv0B/zE0tcHN3x3n0SDFnDI3N+P7bNUzxn4LknxscNBUv70kkJaWwfdt23NzdhJBq1KApn7X8TIjqubOjhHDQ1NAkcn4kvj5TKFvWlg0bN3Hk8CE83D2YFhYsssV069SN7PwsVi9fRdNmTXB0rMiKZcsICZ3Otu3bSElPpk/XPkye6kvd2nWoWa2WsABvWrcBj3Ge1G1Y980wSUJDyi1uaGSIo6ODWBqX5tX2zT/SuUsHho0ezbQAP8rYlKNXr14UFuYTMWMmdWrXpk7tOgQFB9CzR0+aN/+cbZs2c/L0Kfz8/AgLD0VTV0fkNJc2zJkTORtVhSqDBg4WgbF9+vemc5duPElP58iRo1SrWQMzI1O+WbOKi5fOi1SQS5cs5e7Du0zx8UVPV5cjRw6Rn1tAjbq1uHH1CjNmz8LVzZ1SxhYETZtKv379aNSgATGLonnw8BFBvoHMmj1LWNh79fmaxwmJTPAYT9+v+9OhW0f27dmJXTlHTIyN2b9vPzv27iFmbhRR8+Zx4fx5/AMD0NMzYHpECA42DlStVR0fr4l07dqNatVqEnfxDFs3bmF6WDg1a9V8w3TlqpWcOHIEd3d3dA0MmRk+k7zCHCb7+uIzaRJGhiZ8/lkrsnKes/a77/isZUtKW1qyYN58+vTrS5XKVYg7fY6mLZuLLeVfl+SkFMaNH0erVi1p374Dly+eR0qdOdHHlx1btnHk6CH6DhiArq4u6777Hj19PfoN7E94+AzatvmCdh3bEx4eRm5ODq6ubqhqqIsVDH19fRwcbDlx8oz4kJrgM4GM1KesX7eeCV4TMTIw4Ojxo9jY2CDFpCxcFIunx0TK2loTFRkprNTjx03A29sLpwpOdO/ZjaDgIJ6kZ9C3Xz+y87LFXK1RozqjR4/BN8CX+nXrC4v7xAkTsSltQ6svWgnxvXjREvoO6IeNtQ1TvH2Y7DtFuBus/nY1169dY2rQVAxfrUJKXAoLioicP4uE+0kETPVn0aJFHDl0lMioSEpZlmL6tGlCqAYGBEraHf9Af9p/+RWlLMswNyqSkSNG4lS1itjBdO/e3UyYNJGYBbEUFxXSpVsPCvLyWbJsEXXq1qFz526MH+dOjx49BX/Jb3/p0iV4e08S950UMzNi5ChhSZ4fFYWSsgpuEycQNi1YfIS2atUKn8mTsbWxoVvPnty7dx9tbQ2aNm76Rn/8k5+f79r2T0IAS19OK1auxD/Ql5HDRtG2XVsOHT7EoSMHxYMwdNp0rG3/u7P8uwL9s8fdu3MfTy8PdDS0KWdXTjz4pZukjJUVXbp2wUDf4M9WLZ/3DyAg+dqFz4hg2+YtImBMTbgGKFBRV+WLr76gZo3/vNQ+xu5IPn+x82M4cOwAY4Y7Y2xmIgRw3KVzLIxdyJw5c0h8nEheQR4tmn8mNkKRRLLsR/320VwYG8PTF8/p2b0nfgF+DOo3kKbNm3Hl2mUio6Jwcx4rUveVLm3J6FGjhWUzIjyC3Nxsxji74jx6FF/37Uujxk2ZGuhHl27dhfvP4YNHxMv5xNHj7Ni1k95f92ZRzEImTvSiguRK8OQJAf7+9O7dE011HeZFz2Wytw82ZcuycdNmjh09wpiRzrh5jBXWPynIR/KLfXDvEfVr18fSypJVK5cREhImLMBP01No1qSlSE9Yq04NjIyMhN/wo/hE+n3dlwYNfimABw4ZSIeOHWnaqAlFBUXk5ucRNnMG1atUpEPnroQEBDBughe1atYgL7+AoKmBqKur0bljJ2bPnMMYZ2dq1KzOwaMH2Lh2oxBp49zc6dmvF906dxewF69YwpEDh5noPp6AIF9GjHKheYsWwvp98tQZ4h8+QMqnce70GVLTUpg1axarVq8WAYITPCeiUKhw485NLp27QFZWNqmpyWzctBEfX28szEozJzKKacGBlC5dhk1bN7Nt6xbGubrj5+dLv/79hWCRMmVM8HCjTv1GdOjUkZs3r/Pg7gMynmVw5+Ydbt25Rez8haKt2Zk5eHiOEylG58+bJ1zQatapQ/i0qXze5gv0DY3IynpO/P2HuIwdSw1ptehVCQ4NRVFcwoRxHihrqLJ6xWouXznPUOfRuI5ypoyllXATkwLtJLeSzz9rScN6DVi4OJaU9DT0tbSwK+9Ix85d3gQdS1UnxicREhHCwP4DhKuN1G4/3yn06tOPH9Z8y83b12nctJnwl01MTKK0pQXt2ndg9qzZdPyqA23af0FoWBjGhiYMHzZEtPba1Sucv3iBgpxc7j58xInDR/EOmMylC5eE/7D00ScVyeVNMhAcOHCQ3bv3MGXyFPQN9FixdAUPHj9k0sRJ+HhPokrVqnz5xZcMGzpU7Bhav059CooLePgonuqVqzF4yCB8A31p1LARFRwrMXDgQKo4OVGufDnhEiPFunz5RRvMS5Viwdx5BE+dho2tDevXrWPn7h0ETw35hXtgUlIyQ4cNpEypsvTr04Pjp04xb94CYhfH0qpla6aHhJL3kx+z708fHwX5hfhO8aFmjeqSsy9btmwmPDwCaTfdM2fOsWjhQvoP7CtcNMxNzalZq5ZwCbp3/y5VqlTlsxafERoSgrOzixDEDx88YNJkL7p16cHmjZv4/IvW9O3dR/Da9eM2tu/ag79fILNnR1DeoSKdu3Zk/cYNnDxyTBxjamJG65atRF2S3/unUt6rADY1NUVb++WWuR9VKYFvvl3L3KhZYhI3/6wF2VnZuIwZy737t8VyXb269UTqEikFl6qKAl09A+F3mZmVJfxytLV10dL5cNs83797n8CgQLp27UG9+rUFPim4RNqBTVdPXib+qObTOzQmJy+P58+eoaGijp6BnghckF7mWc8z0dTWFH5YPy+SAJ45I4J7Dx4y3m2cGHOxXbSyAh0dnTc78b3Dpf+WQ6T2z18wnyuXrwgLh8mrjA+nT5/GZ7IvEeHTuXDlAoVZefTt31+kCJLL7xOQLOYZz5/Ru2dPpgYHMbD/YGGlunzlIgtiYnEZNZqlS5eLCPyxY12ED+e04Gki2MnFdSwuo0fTs09vOnXsRExMFCkpTynIy6Fixapi+X/rlq3s2rOLr7/uy5KFi4Ql2KlyZRKTEgkMDKRv377oaOmI9ICSr6GNrS3Lly7h9IkzeE70wtNrPI2bNqVDu/aiE9Jz0sjAiOs3b7Bi6TKCQ6a9EsCpNG36OZFzZjLKZYywpiGC7bKFb7/hzz7sJQvwoGGDcHV1pXXL1i/rzczEc5I3ZSxL0a17d4KmTMHZ3Z36desKQTBjxkwKC/Jp37YdUQvmv/L5dGDdpnWcO36WMW7OeHpMoEPH9nTv2l0ENy2MieXIycNMHD+JqVMDGTlqNM2aNeXEmVPiY6CiQwWxjH769CkhdGdMD2fNmjUUFeUzbpwnmZkvRJDT02cvaFC3gbS9JQuiF+Dp5YmluSVzJbEUPBULi1Js2bpVBOO6uo0VHxKS1bl9h7ZIzwfPcW40bNyUOnXqET0/SoxlJScnTp08RmpKGv5+U/l+w/dkP3+K+3gP1DU0mTl7NimpqVT4qY3frV7OJD8/ESchpc3LfpFF2bJl0dX/jwuE5Hufk52F5wRPYdFfuGwRd27dYMSw0Yx3H0fHDp1o/nkLkbP9RfYLjPWNMDQ05sHjeOFLe2j3Xm7fvSs2GJI+TF5/sCbFJxEcFsyA/gOoXbs2yckpBE0LpF//Qaxd/Y0IaBsxbJiwJmZlZwvxLrkyBAUG0rFdB7786ivh32xiZsqQwYOR3F9mz54lfNOrVavBs4wMNm3cyPhJnly5cI2Hj+6L+S0Zhc7FnSU3L5fnz7M5cHA/kyZ4oa+vx9JFS0lMeczESRPx8ppE9SrVhXuJFFQpuSz06dVbrKJlZ2eho6tPGStLvL29he90lUpVGDFyuBifRo0biuC/zOfPMbew4NadO8T8tIIVFBCEtY0VGzZsZPfOHQROnfoLAbxj9y68xo2ncrVqlLIwJTe/kL2799GzVw+8fLyYM3MWBcWIDZWkoDZ/X1+qV60m5fdj86bNhE4PFdb3UyeOsWjRCuEPHxoeTJOmzahbq85LF7KCQnR1dcjPyycgIJAxzqOpX7++cOuRPpT7fN2XLevWi48PaTVFKus3buTQ/oP4BwcxMzyCiuUd6fl1TzFmCQmJPLp/RwQTSoG23j4+mJv91rf53/qs/iQEsBTZGRI6jdMnzxA1dx7W1mXIzsrEe+JEbj98QFhYuIj2P3b0OJu3bEZdXRP3cW5oqqqzb/detu/ZRp3q9eg3aABaWr8VwSmJSSSnpUpOmyIKWAgXKc+msgKFZMoteenPWcbG+k3g1q8nlJSSSFpS6T9oII0bNRZLdVIQ2PvIl/hvnbwfa7+kh9SJYydYv2GdCJaTItstSpXmh7U/sHPndgYPGyKsvL8WwNILQHogSS9KyTdSetm87+DHD8VMCl6cP28+V65cISgo6M2LQRIRkoCKmDGLc5fOUZiZR5t2X5KWnoa9nQM6Wr/8EPhQ7fun1btwfgzPszPp2aM7AYEBDBw4RLyYL1+9Kji7j3Xh2NETHD56CA8PD7Q1tBjlMooqTtUZ5zke51Ej6dVLWtrvwuEjR/EN8qOUoTGBwcHC52/rpq1s37kdH58pzI+ei62VLZ26dOHI/gMsXLqYyb6T0f0pSDFoqj8jRjpTwaE8wcFBZGZmMyNihhAv2Tkv8J4wmbySQtauXvUfg9cAACAASURBVCX8dkuUVFkm+QBPn87W7VuFdXRg/yH4+XpTt2FDsWR7+/pN9u7bRY9ePSln+3IzG6mkJqUycNhAxo4d+x8B/CJTBMGVLmOFq4sbgf7+GJgYM7jfQJ4+TyMoIJBOnbtRpWplZsyaiYenpwh6OnhoPxt/kKyyk5k/P5r09FTcXd3F1unTAoOxsCpF/wGDxL0mZZqR/DvXrFnNho3rCPANxLSUObOnz+T+4/vMmDWb1avXUFJYyPjx44lPeCQ+Otp+1YlOnTuIYCypXYHBQZQuVZq5c+cSHBwsBMumLZvZumUzU4OCiY2OAWVlhgwZzJ2H9/H28BC+sFIKrkWLYsQSvKGJGatXLeXsmYssiollbsx8Dh8+TGTkHNRV1JkWGkzrVq2xt7dn9MgRBIeEUrdmPe7cucrK1d8ycowz5Wxt3jAVAnz7dkYMHy4CeCdM9EBP34jQoGn4+fqhUClhvKcnudl5fPPtavEhUFQMBw8doHfPPmjpGzDZewJ1qldn5BiXNwI44eFj3D3G0qxZc3r27sXOHT+K1QUpr/rm7ZvZu2sXPlN8sbSwZN26H8TKZtPWnxPg50uLZs3p3qsHM2fOFMHUw4YN4/KlS/j5+TNw4CAaN20o3HtWLlpOyIzpIktRbPR8PL28sDA3Y86cWTjYOWJtU5bdB3bjPWES+gb6LFm8hKSURNEfaVztrO3oN6gfM8LDSHj8mCkBgSLDxLerVlCxckXatu3IhImeVKlUlS/bfIm330RKl7JmzJgxPHmSweoVy2nXpQMUKDFvwQKCggOxsbZm0/oN7NixnaDgaZiYvkwBV/BTDm4/fx9u3bzNFF8/dLW1UCirsmnTFg7s20dE1Ex+WPkd+T9lAZnsM4m8vDz8AgKoWq2asDpL6Ub79v6aRs2bsyR2AcePnMQ3OICVy1fw7EkGPl4+oFLCnl17KV2mtHARkrh179mTnr17s2nDBuEbLzGUsjs9in+Ai6sbaiiYEuCHYzl7xk/yEi5BFuYmdO7YhWXLl1O7Vh2xo+r333zHj3t2EB42AxvrTydFWkZGhkil916yQHysFuAXWVmMHj4MLW0tpk8PF74FBw4eICIigiZNmuHj7SWsLdcuXuVs3Bn2H9pPRPB0lJXVSU1PYfPm9WJpcOasORgbG//mXbp7zy6OHz1Ebm4xCkn+KoTipUTK21hSLJagpKC7zj2706Be/be+iyUBPMXXl8YN6lLW1o7s7Hwsy5pT0bESetr/+aL/p73IP8X2Stknbty4zqOHCcydF4X7uHEY6hqwbPkydHV0RJqqSpUq/lYAz5rF6XPnhKUipzAXA219Ee0vPfBU3kMO0A86FsUQExvD9evX8PcLQN9QX1xOikYODPQjeGoocXHnkDY6kMTa1m2b8fMPFP2Ty28JLFu6hKeZz+naqSuh4aH07dmXBo0acO3aVWJjY8VLWlNLi/nzoklJTUJDXZkLV67RumkrRrpI1r2xdOnRXVjb0lOfMGTYYCxLW4p0flKqKMn/d9fuXUybNo24uDiWLF8iRIq0pJ+QmICf72QqVKwsLKzXr16lQoUK3HlwAzPTUgT5TuXeowfMj5qDkpK02YYSyioKXN3HkpSQzMplK4TP6o87d5CcnCTcBiRXgA3r1mJiaELqkzSqOtUQ+bi1f2ZQkIKORo4Zycj/Y+8soLO4tjb8xN3dQwjursVb3N2lxS0EJ5CEGO7uFHenuBZ3d4knxN3lv+cEWmihcgv3772dvRYLSOY7c8478828Z8u7Bw+iYf2GEpSU5FQ8RWqBrS1uI925e/8+ixfNR1NVA00tFWztC8ncyYg3EbLISHiPixYtyoVLF6RXTaR2REVEs2jZAqlIoG2oj76WJsOGDSNfRQ1Pz8kM6j9AFmLdvXWbOQtmU6pkKTIzs4kMCycpLU06Jg7uPyiLqN3c3KRHc/acmTx99ISiRYqSl5/L5WtXGTZwhGzCs3L1Sjy9PLGysubQocOSLImoiPCur1y1ksyMDLTVtbl69QrD3EZSp3Ztpk2bQW5eFpbW1qTHpxMeHcbsWXPYuXsnu/fuoXy5sqTGJeFSpAjDhw9FS1+fbTt2cO7YUYyMzYlPSaZqlcr06d1X5nK+s7i4OHm/CAUAl8JFOX3sBGUrlmPmrFncvXWXtetWS/Wc1IxM1NVUGTZiKFnpWcydO0c6YYwMDMjOU2HY0GG4Fv25DuXNm2gGDRuEqYkxlsZmJCYl8c03jaWXWCgFzZ+7kPj4GPR1DUhOS+Dbfv0pX7GiTIUS79gJ4yZy8eJF6bnt26cvUbFRLJg/j+CgEJzsHcnOy+HRg4e4jXaXObrLV67k4aO76GnrkK+mwYjBw6Uyz9nzZxkzarR0GGzcvJGw8AjGjxnL2pVr2XdoD27uo3EpXJj5c2fLnG2RkpGancmwwUOpVKECCxcs4OrFi7iNGkd6dqokhXpaGmRl52JobCKLFEMDg1i9dg2Tp0zBwcGeA/9KUxMbOE9Pb6k5Lywy4g2j3EbSvlNH2rdv95PjKiIinDFjxtG6TVtCQl6Rkw/jR4+Vz8Fp/v6UKFmcVm3asmPnDk4ePy4dB6Fh4ZI/zJgxQ244l61eBtmid6rIic9nhJsb5OXg5x9Abm4+tjbWJCTH06plO5o3byFVNObOnkV0fAy6Gvqo6cCQwcMpWawEa1au5fvN65g4dhxPnr/izo2rWNnbE5scS4PajejQvoNsEvVPsX8EAX7xL1kvUewgyKmQxknLyiQ2IU56fbt36YGDoz3JSclkZWWzZt0qmVskig8KOThK+a2Zs+YIFU7GjRmLnu6vUzyEbqDIaxM3p/TYqhR4fUXVfsHPCv4r9Gk/1RnmTXQUM2fMxNjQEGt7O54+f8rLx09o0aQtXXt0+Wj6hcgjSk1Ole2FP600n4+WntavQu6ie1p6ctrHPcxi/mLW8i+xlncrEF+Ld+v7mCLBO/+3OK7g30LCRjyExdpFrt6vx33vHO/O9f7p5Dfx1+N++AV9K5sg5vnTfN8fVwwh298UDPVRe+8cn1x/wZqFn19TXxMdzU+nxIjwbGxUNJM9JqGmpY6BgYksuGxQt64MB37Ms7tz5272HtorZZMyU9K5ef8OGqjgPnECZUsVdOn7O1tY9BvSU5Ip7PSzNnRSWjohgcEUcnaQrbVFXmelShWJjYuVue562n/DlKm/AciCRGRn5mJjZU1QWKDMDRSycRkpGYRFhsj8Um0dHeKSEqS8mEoOkgToautg42BH4NNAjC1NMDM1kasRMmAqGmq4OBR4B+Ni44iPjaeQayH5jAoMDZQNEoyNzfhX3S1WljYYGxgQExfHy+fP0dbTxsjQFHEiJztn+TWOjowiKDwIlRxVHAo7YWluQVJyMpFRb3BxciIpLom0jEwcHG1lgVBoSJhUhRCSWYVdXGTF+/uWm5XLk6dPsLe2x8iiYAMlImeBL1+jpaMlq+WlMkpYCOFBIWjrGeFSpBBGenpkpKQTEhmKvb29DPUnJKQQE/9GeuxEnUdUXKyUE1PJV5VrFrhkZmfz6vlr7BxsZGGb0AIOCgkiKvIN2lo6WDvZyWeXi4MzsXEx0klSsmhx+d0NCQ/j9auX5GXnUqiYq5S8Eul/xrp6hEaH4+LsImUWRaFWfFysbLojNgPJcWmkpCXJnNSlKxbSuFFzOnbqSHBoJBFBr9HW08HW0ZGE+CjsbRxJSEogJSldettFwViJEiVloZgw8d4JDgolMjIcfVMjXAsVRlf7Z/L7DtvEFNHt6jW56WBoLiTwNCXJFCTrTWw0QS9fo6qpJrGyNLeU98PFC5eJjAyThavWTrZSu1fIT76ztPQMHj55gImBCXHRsRiZm2BlaSnJtJSiCwkjNiZGaioLguVkZSML1OJiYnj24iWujs7kifejWv5PIXdxjYJfvSI/B5xcXEhKisPAwBgrKwuSUlN4+fS5LASzd3TGxs6KpLgE4lIScbR3RE1VRbawT0/LwMnJnsR/pQ89ff4YGxsH7G3t5L3+4uVz0dwUWxdHbCysZB5xTGwCr1+8wNHZXqaghEdFEhYYLOXDCjk5Y2pmJvW4RWqFk72zVLIQBXUxifHyHpda00BGRgYvnr7AuVAh9A0/fKYJiTuRT6+mAbmZuTgWLqg3Cg4KQ99QGy1NHaLCwmUKSnZ+Li9evJIedJH/K9RXxHfw9etXUpXWydkFSwtT6RUPCg0mlxzCg4JxKOREYeefmzPFRMbyKvglqIGrSyFMTCwkD0lKSpQSdQ4OTpiZm/Hy1TMSoxIxtzKjsEsRNLX/OeRXXIN/BAE+duI4vgG+dO3UmeIlSqKtoY6VmR1OhZ2kgPk7Ew8YUZn7KiiETZs2YWxsRGxiAjMDptGoQUO+blyQl/ZLS0hMkvmeBaLZ7zGs9wiXCBFbmJqjp//xF774vdC+FQRbVMwKcjt1qidHjh5lycoVVK9U5VfnFZqS36/bQEJqohRwl9xPfB/zCnhgnriXM/No3rK5VBKQguxvbe/ePUz3m46qjnrBvIXss1B3FnPOyQO1t2RRaHJpqhb8TBBMdRVkIpO6OFjEfvJBQxxb4PVGtF4VfwsYBLQ5b7m5miqlihYnODREhquENqUcQ3wuV4yhKnMD5fnlHMRYsmdmwc/Fw1dqg72dp/hb/BHnFnMTvxPHi/nIuQn197fjyrm9/b0417uxxDnEoeL/77THxDji52Kd4jOyH+3b9auqkK+iQnZaBoOGDqRv736y3eynLDs7Dz8/f3bs2ILHhMl06tJJiu1/ypKTU0hISMDK2kpK0Rw/eQI3t8F06tBDhq7+2wvG8rLfticV10wxBYH/IQSEQ0F8PwUhEgTwl13bcvPzWLF0sUw1aNayJQ/uP2TzlnV4e/pTrkK5/3okhOrAOzL4bjEizC+iDaJBxfutrf/rF/uZF/D4yWOWL1tFw6/rULJkKTZt2oymhjpuI0eh+xGH28dOLx1tf3OZzM8M22cZ7n+eAIsv5pKlSziwYxdbduzCyubTsktJaal07tQFaysTli5fjo6Gruw28/L5Mzp27YKJUYE35Zd28OAPHD92XIZtBPEShRbvPI7ixhRf/sz0THr16kHdeh/mfv7WVTx86DATJ41h6BB3+vbr82G7R7GbS0wkKSGR7NwsKXOiKvKOBadTFefPQ9ANQSZFmMnUpKBpxDs7ePCgLBoRxPlXXtF3ztCfuPx7Ltl3/3zHYd53zorB3//sL3nOe8eKMKC9vQOpaSmkpab/2oH9S6evGPtT5/4jx/4S6Pc9wZ+a50fXr0JWVhb9+3ajc9cesonIpywjPQNfXz/OnDvN1i1bpXTPn7E30dEM6NeP3Lx8du/ZLb3oiikIKAj8dyLw+Nljdu/cJfM/xXNZNHOo37AhWur/nKr7/84r92VnnZaRzoGD+zl/+iyi4ZxT4UIyV75wIecve2Jl9P99D7Co8vPw8iAhKp7Fy5fJFINPWXBoKIMGDKFhgzoMGTqU0JAgDv9wTLblLF/u07t0UUGblVWQn/OTfcAZC0ixuqbaJ/u5Cw+CeDDq6+n9tJMTuUbe3p4MHzpcyud87laFQmdWEvXfs1+S3N87/o/+/u24IlwmurOJVssmb3NH/+gQHz3u3ZL+iqPxU1kXb3/+e16NjMxMThw/wa7dO3kV+Eqmt9SoVuOTyxLDCgUSbS2tnxQfQiMjGfztd1KNZMfOnQoB/ks3hfJhBYH/fwREVzoRztfS1JTa8+JvxRQEBAKpKSkyN1ioeIgIoGJfHoHP6gEWCdxCsunvZA8fPcZt5BBKFy+Ld4A/Rr/IO3t/rs+fP5fFJU0aN6Zr1+4cPHwAR9tCNPi67heXobp0+TLnzp2nY/sO2NnbyiYIS1cs4+De/cycPlMWwCj290dAbILCw8O4fvMm1368RLlKldm+fRsNGjSgS7cuMg/aQP/XsnbJKcmsWbGSQkWLUL9uXfliFDqSkydM4JuvG0vh+r99O+S//+VRZqggoCCgIKAgoCAgEfifJsC52dmsWbmaWYvmU6NKdTy9vXEt/HM7x1/eAyGhwbI61cbBhkoVK2FkYET9evXR+Yj02ee+f86dPcOiefMpX7kKpcuXISYqlsuXL1K1SlV69+gliyMU+/sjIIoMRPXu02fP6NG9uySvPlO9CYuI4JsmjSlZvCTlypf7Vb5ccloa3pMmyQrqdm3aoKOnx+Ur14l8E8GIoSMpV6Hs33/xygwVBBQEFAQUBBQE/ksQ+CwEeMyYMX2GDh3q93fzAKdnZLB33y4CX4ZgbGpMg7oNKF6i2CcFEzLT0jl28gSx0VHUqFyDIqWKy8rV/4SJTjo3b9wiNDREKlKIvudFXItIbU19vb+XV/1jeIhq6YSEeCmdY2BoJDUnRTFIdFS01FwW1duWllYY/kYKyh/FOTIiAk0NDUzNhQTNX8lz+KNn/OPHCRkp0bbT2MSIRo0aoaOjw917dzn/44+4uhSmRq1aH03DEfV2jx495s7tO6QkxZGZm4+djQ2VK1bC0dlZ1ukppiCgIKAgoCCgIKAg8HkQ+J8mwJ8HImWU30MgOzeHM2fPsW/nDrKyM2nZqh2tW7ciOTWFA/v3cfbUadQ11OjXbyBVqhZ0uft3TWjs7tm5E2NjY1q1aomGluIZ/3exVD6nIKAgoCCgIKAg8E9FQCHA/9Qr/xnXLQq4RL7qqGHD0NDRYs6seVSrWpmc3Bz27N3DlEmTqVixAr7+03At7PKXzhwZFcnWzZtxLV6UJo2ayEISxRQEFAQUBBQEFAQUBBQE/gwCCgH+M2gpx34SgacvXjBqxEgaNGzI8GHD3ja9gCM/HMHXz4fRw0fTtnN7VMmXvezjExMRnQNNjAyJjoklITFBtl4VGripKalEvomUlbC2NjZovpX/EseJlqZC49je0UFqJgvlhKjoKCmmLv6fnpEuPysyBqysbD7aulq5jAoCCgIKAgoCCgIKAv9sBBQC/M++/p9t9UIv2dvTC4/Jk6nXoJ6UVxMazIvmLeaHo4dYvXo1RYoVIzw0hHt37nL6wnlKlShJnZq1eRkUyI3r16Vecqu2rUiMT+LegweEBgfLgrAKlSpJfeFLl66wc/d2bC1s+Hbwd2iqa3L/7n2u3bwmqznbtWpNWkYWL1694Mata7Rr1ZHatWvJVq2KKQgoCCgIKAj8ZxFQGjT8Z/FWzvbnEFAI8J/DSzn6Iwjk5uaxeuVKli9bRtdeXbG1tpPFcKkZGezYvA1LSwuWrVqJvqE+L549JTY6hsXLlslWlr37foeLayHOnzrLlm2bZC/5r+rUISs7h4Xz5ss83wEDBkoJsIcPHjJ67GgcbRyYPncGeTn5BL5+xc3bN1m5YjUd2rWjSrXqsrObz9Qp1Ktdl/GTPdDT0VWu238AgaioKFKT03B0dEBNo6B4ND0tleDQYBzsHf9wV6P/wFT/a0+RmZVJeFgYRkbGmJp+2NzmU4vKzMoiNCQEC0tL2fL3fYuLiyclKRl7BztU37Z1/aPgCKnGxPhEDAwNPuio+Uc///5xyYnJhISF4eLiLFuFC8sRrYmDXmFmaimLSv9uJtqdh4aGoqeri5m5+Z+envhsfm4+Do4OH9TyRkdFIVoNOzkVtMz9K5YmImSxsbJFtOjK9jFLT00nPDICaztr9LQ//qyMjIxABVUZofsjJuTlRSQu+s0bTExNsbO3/2g3uFhx/yUnYWtvj8Z7919Odg7BIaFYmJvJ++uXFh8XL5tLWdlYofKJCmExZ9HoyfIPzvmPrOuXx4g0v8iwMAyMTImPjcbU3PzfK/TOh6TkJFRVVGXR+5uYSNk23sbW9k93eBNdZJNSEzAz+fP35KcwSIiLl/e6naM9JsYfbwj27+D3/mfSUlKJiIjAwcnxT8nOJiYkyuO1tLUKuuka6P/qOfepuSkE+K9eNeXziGYjkyZPIjQwmE5dOqOuqS09tq9evmDJkkV8++13eHtNRTTIS0tLJT09nZGjRhH44iUBM2dTvVoVjh78gXGTxtKjc08GDR8sm2IMHTKYBt80ZOSwkfIhEB4RwcAB/albtx7DR4xATUUF0WL01MmTjBozmj49+tHvuz6ooEK/3r0pVaoEU3x90VcI8Be/S8UL78CePbx4FUz/Af1kO29hTx4+ZvX61QwaOAhX1yJffB7/6yeIiY1hx7bt1G/QgBIlSvy03N/ytIWHR7J88SLatGtHxcqVPoDoxvWbPH38kK7du/3c1fBTjW9+8fPIyEjOnDpNo8aNJVF5Z5+ay2/N8fLFy2zeuplx48fj6OAgh4qJjmXp0kV807gp1atX+93xxQH/zrk/AORPNP1JSUlm546dFC1ejJo1an6aqHxizO07txEeFMGgIYPR0S0g/RkZmWze8D1qGpr06dvnz9/OvzjX7Rs3OX3mNN9+N+CTm4gXL15w7NhxWrdphb2dfcE53xtHEP3Nmzejr6dL23btPz6nX5w3PiGOjRs3ERMdTdOmzahatRpqaqofXB/xzDh16jTPnj6RjZ4M3tPoj4qM4vuNG2jc5GvKlvmwCVVOVjb79u1FqE59VbeeHLfg2ssGe9KysrPYumULhob6tGnT/qdr85fvj1+sPjYulkP791O2YkWuXLjEV3XrUrp0qQ+P+sT1f3++wol04uRxzIxMqVCpIkePHyUzI5NWLVuhofnbdS6/XNOrF6959PwhjWWNzM+bnr+y9sOHDrFl82a69ugmr+cvW33/+Rv11594+OABO7bvYtDggdjY2Hxc4Ol90IC01DROnjyJi3NhipYowtHDR2UdUsOG9dHU+P0mM+8I8KJFi5atWbPGX/SjEn4bIBcQ4kzSfhlDFnecQFb0ZjX8u8qgfY6Loozx+wi8evWaAd/1o179hri7j0bl7QPp5LFjfDfgW2bOnkvvnj1/GigoOIR+/frgUsiFOXPnoqenx8oVy9m8eQvz5s2lSpWq3Ll3R+YUDx0xnA7tOsjP3r57B7eRIxjh5ka71u3kw060CV6zejVr169i9vR51K5Ti4cPHzJ06GC6du7BdwO+++kB+fsrUY74dxEQD9flixZx+8ETpk/3+8k7efXKVTymTGb2rFmUL1/+Tw+fl5sr7yexqfknmSAOGdk5pKemkpqcgpmVGXbWdrL1+YFDB6hZoxauRV1JSEomIjgU0Vrc0t4KWytb+bTOz8kjMCSI5MQk0rOzCPD0ZtykifLlKjyMmWmZqGioEBkbTURYGG2at0ZVXY2g10GkJidj5+woPbBmJiZSClJ4el88e4GGtjr2zo4Y6htw5vRp1q1fz6CBg6lWrQrqquqEhIXKsbX1dQq8jmpqCA90SEgwSXFJGJkZYW9rL70179vBAweZMdOf1WvWU7xYcfmr8Ihw3P+1Ue7TuzdNmjYjKytbpkXFJyRKWUtbGzt0dLRIiE8kJS0F0Xo8OSERUwtT7O0c5LzzsnIJDQ8jOiYGAyN97Gzs0NPXIy42gcTkBDJSUtHW0ZVtymPiYokMC5ebajMzM2ztbFFTU5OeTEFGhDylta0NFm+9valpqew/dICihYpQqnRJYmLjIF+FxJhYNA20sLG2JTo8muTUJGxtbbGwsvxgzcdPHGXThi1MnjyFosUKNoeBgUF4TJ5Ai2at6dqti1TSCQsJRXhpTS3MsLe3k+TjTUwU6elpJMcnyS6apmbmhASHkJycgoGxvvSK2ljbcOXCVTZt3cwM/2mYWZrzJiqS6LAoVDXVsHN0kJKMga9fc+bH8zRr1BgrW2tiomMIDw5HTUsVOzt79A30CQgIQFtbk/atO5GSnoy1jbWUuhTfy9jYGMKCw1BRU8HGwR5jIyPOnjnNokWLKFeuLH369MXB0ZGIsEhiY2LQM9LF0d5R1nZs2bqVW1ev4ek9FX1DA0KDQklMSiAnP4cVS1fQs29Pvqr51Qe4PX38hA1bNtKzZ0+KFSlGfFIiEcFhcvNgZGyAk6OjlN2cPn0aJhamDBs0XNaKiDlm52RhYWOFtZUVqqqqpKSmER4WSmpyKmYW5tja2vzaU54PsQnxhAYFSzKqpaOFrqauxEDM5fmrF1SoUIEnj5/Kbp0VK5QjX02dpMR4crNyiYuNQ9dID0cHJ7Q0NUhLTSc0MozUhGQMjQ0kFtHxccyaPg1ra2v69P6W+w/vk5mdSeOvvyE3N5fg4BAZVdU30peeYUsLC1Q1NIgMiyAiLBx7Z3sszS3Jzc+V7baPHDnK+PHjKF6sBJm54nsTIr/X5tYWONg5ynenkOwUTZtS4pMxsjDG3sERzY9ECUSrZm/PKVy5eoWaNWsxYewEjE0LvMDCY5snvNcJCWTlZGFnayc3JsIS4hMICQmReGrr6koPv7h/c/LziYqJIjo0Ut6Hzo7O0ssvNsEzZsxk7Lgx6GrrymeFk71TQTQxN5/I6DdEhkaiqaOJrZ0dxsZGPH74mNlz51C9RnU6dGzPnRt3OHv+HP2+64uTg9PvvjKEfKuYo0KAfxcq5YBPIXD+3DnGThiL+6jRdO7UWR6Wk5fLatGEJCCAVRu+p0G9ej99/MqVK4wYNoQBAwfzXf/+JCcl4eXnTXJiCtNnzsTYwJDdO/ewevVyfP38qCbSGkB+sdesX4OPjx+VRV4wkJSUzLQAf+kdnjVnlnwI7N9/iOUrFjN+4kTqfVVXuXD/AQSEk2PZskXcvnVftu+2sLCUD9nLV67g6+vLrFmzP9lOXJDnvNy8X2luJyelcO7MaRxcHClX5s+T5//Asr/YKfbu3cPN6zckWRMveDUVNQYPHoKupg5Lli2mZatWODk7sWf3XsLCA1FFA01tTTp37EKhQs5cvXaV/fv2y7QTVQ01Thw5woyZM9HXM2TZ8mVY2VjIl4ievjERYcFy7Nu3b7N37150dDTIyISoN5FMmDgeNVVVdu3aIQlGWkYKRYqWoHHDb9i2dTubt22iQ/sO9O/Xj8s3LnP75n3U8lXIV8vhm0aNqVajrV7TOQAAIABJREFUFjduXZdrycrMQVVVBefCTjRu3BRN9Z89W/v3H2DO/FksnL+IUiVLIbyOr16/xtvTm+++60P9+o2kJ/PsmVMgX9L5fFXtKxp93ZAfL13i6JGjGBkakJGeRkZOBj2796F02VJcu3KVI4d+IE9dlZzsTEoWL0X79u24euEKB44cwMzMlJIly1KhQnl27txJWlYKqUkZklz2HzCAkkWKsmjxEt5EvcHExJjGzVtQoWxBUxoR+Vq6cgUVy1WgRInirFq1Gl0tbbKzMwmPjqRc2XJkp2UTGPYKJ3tH+vUbgIHhz5ruYpMzfuIEGtSrT5euXSXZPvzDD6xftxZ//wAKFS7M7j27eHj3MSqqeWSlptGpezcqVKzI2u/Xype/kb4etb+qI+sh9h7cj7aeLhnJqaSlpTFy5Ehi3kRLsujvN42oqDfs27tHbiQEqXJyLkTnzh0JDQ5l246t9OvXDzUNdbZs3EJiQjzZOdlYWFnTq3cfVixfxu3bN6lRo6bcEBjrGTFg8CB0tLXYuEl4eqPIzclBz8iETh06smfXLjZv3kitWnWYMGEsr0ODOHfyNDn5ueTkZFO1ag0af9NY3m/Xr1xmivdUHj9/ysED+ySJ1FTV5vbt64wc7U6t6rV++p7lZOeycs0KSfRHu7uTkJDIhu/XkRSfQK6qCsnJSbRr246qVaoxZ/ZsjEyN+fbbb9m5fQeBz1+To5pDXp4KPXv2oLCTC/sOHuDmzeuoifCkiipNGzehRs2aqKoXeJWFRUZGsXvnNoJDQtDR1iMkIoSqFarSo1cPFi9eJD3UTZo1ITw0jAXz59O5Sxe09Q3YunkDutp6ZGSlExsbT/euXalZuxbHjhzn0o3LqObmy01GrWpfoaOvx9Qpk9HS1WW0+1iCQ1+hralDmzZtOXXmNKdOnkJTR52UhGSyM7MYM2ESIm3o4IG95ObmyI1S1UrVqFK9CosWLODi+YsMGNyfxo2bcPrcWZ4/fUG+Sg4aqpp0aN+RwkVcOHr8CLdv3UETNZLSU2jZqjU1qtf4VSRDdNP19ZlKzWq1uHz9MqPc3KlatbLcZAjHldgY6BrqExkVhbOtI33690VLVZONmzfx8vVzDPUNefkqiEqVyjNo8CC5UTh48CBZGRmkZ2ZSulRpOnXuxP279xgxZjjVKlfHUM8AIa/apnVbKlepwqvnL9i2eztZqVnkkYeVjSVdOnfm8pVr+Pr7UblseYaNHoG9jT3z5s2nQvnytG7d+nefzwoB/l2IlAN+CwHxIF21agUbNm9i1qw51Kpe0LJZ7C4njZ/Ag/v35UuiWLGiPw2zdccW/Dx9WbRsOQ3q1yUsNFSGPUSTiDHuY8nOzsbfx4cXr54zb95C7OztZERuqtdUXjx9zqx5swpCJCC9I0OHDaVCpQpMmewpd/XC23jt6jXmzluIvUPBcYp9WQTyyWflqpVsWL+e6rVqYaCjS75KLmEhkTx89IgVK1dStkwZSWwE4RUFjzIkp6oqc8tevw6kapUqsgFMfl6+JMNv3kQzb9YcqteqSpu27b7sAv5moy9esYTzx08yeOQI9HQNmTFzOt06d6V2tVp4eHvQu3dvoqNiOHhgPx26dMDSwo7tWzZJr1/rju0JmO5PyaLFada8BVcunmfRvIWsXLtWRkyEN2fYqFGUKVWSs2fO8fDJQ9xGjGHOzOm4FHaRhOrc+bPs2r6NhYuX8vzZM06cPEa/Pv2Ijovl/r37dOnclddBQSxfvgR3d3eZjjR7wRzaNm+Pa/EinD59gqCXrxk9ZgIrli9F38iIjh07cPXiReISkug34Fu50X1nR3/4gdHjxlK/fn1MTEykZ1G84C9e/JHpc2bg4uTK7DkzcXZ2xsW1CM+ePebFkye4uY/h2dPnrF+7ll59+2FjZcnSpcuoWbMGnbp2YvGixRgbGUsi8PDxU/bt2smo0aOk52zj1o0MHTiEIsWL8/D+A27evEXjpo3Jys5mztzZ1K1dl769+zJi5DC5oevVpzc2VrYYmRTMOzYmDj9/P2rVrk6FcpUZO240X9dvSI2vvmLBwkXExUczcfwEqXKzbfMWGQkpWbLkz2QuJ4dFCxfK5kceUzwxMjRk5rTpZORkM27sWJ4+fcrq1ato3Kgp9o727N65HRU1NSZ7TJHXNzI6imGDhqCjq8f3a9diZWNNg0YNOXfyLLv27mb2nNlkpKazeetGJk70ZPWa5dKT3KpdB5LjY9m5bQfd+nbDxNCcpcuWMGrUaM6fO8/zp0/p2rM7SfGJHPzhEAP692fn7l08evCIiR4eRL2JkMRn0KAhmBgZMWfhQvr17YO2hhZHjh6jY9t2JCTFsWDRInr37kf5cmVld8xixYpQt0597j94yPlzZyS5ffjwMdevX2PYoMGsWLcSOwsbGjX6mivXrrFtywa8vH2pVftnAixSIyZNmUSzps1o166dHGvzuvU0bdVc5rhv3bSdrNxUxo+bwLKlyzExN6Vp0yZ4T/GkSatmuBYqwtFDP1Drq68wMzZgybLlNG7enKIuRTh24hhBIa+ZMG4ydrYF7w3xftu1Yzdnz56ka/fuqGtoMX1GgNzcjB09Fk+vidSqUZeOnTsREhzM+LFjGT1+HCKlwWeqF9279aZkmZJs3bQFdXUVvL198PDwwNrWggZ1v+bM+XMYGxnSsGEjeb0cnRzp1rUb23dsIT0tg/ZtOjJ/0VyqVakmozfbtmzn4qWLLFm+lAvnzvP0yVN69e3Ds+fPZH1N7959uHj+Ej8cPYiX51Rev3zJkmVL6d6tF06FXNh3YKe8BwYNGkSAvx+ly5WneZMmnDlzVkZ1OnTuKDcg70y8i+fPm8/T58+ZMnEKCxfNwcWlEIOGDJeb2QnjxxMTm8iIUcMkSd2xcwcj3EaSmZLF5u1b6N6lM5pa2syYPl16oyd6T2LJgkVkpGXSrGVz4mLi2LdvD/0H9EddTYPBwwbRvXtPGtarx+Ejh4kID2f4CDe2btxCcloyXTp3IS42lg3r1tG8dWvKlivD9JnTqF+rIW07tsVA34C1a9bJazFm/Dj0fqeLr0KA/2Yvvv+26SSlJDPWfTS3bt5g9doNlCtXWi4hJDSUXt27YWpmwaLFi2QI8J3NmDmDXbt2smnzVooVKcKDBw/o2qkj4z0m06Nbd2ITYun/3bcY6hvh6+uPikoulvb2DOz/HWp5qnj6eqOWn4e1rT13Htxj6MCBDBo8lD69epOXn8fgwYNISkpi3rwF5ORmS1LwJXKW/tuu1ZecryCty5ctZ//hA7Rt3R4jIz1U81V4/uIlx0+cYPGSRbK44/mLZ9JrY2luQWJiHMam5piZW/D61UtsrS0JC4kgJSOdCuUrUrhIYcKCQjA0MZKeun+SCRIXGhosCYe+rj4TJo2naNFitPi6OVP8ptCzWw+OnzzOj+cu0LxVC7R0tbh59YbsGNi2dVvmz53L9NmzqVq1KrfvP2C023D8A6Yh4pVr1q7Gx8cXWxtbtosQ9P3bNGvSmgUL5zJr+kwKuxbm1ctXTJowjvEeHsRFx7Fi9XLKl68kvcv2tjZUrlKVV89fMn/+fHwCAjhx5jgzp8+kc6eO0uv24vlLHt+6x7SZszl3+QyP7tylUrUaWFvZ4uLgTKnyJdF4zwN85PBhJnhMom+fvjKKI9I4REqC8FhO8vRCNS+XjZs2MmmCB0WKFiEkMBhPH0/atm0nZRPPnj2Nj48/pqYm+Pr6Sa/1N998zYxZM+TGuVz58sQlxDNuzBg6dupEVMQbrt+5weQJHlhaWUmyF/YmQnoxRWHgsuVLqVC6nIxSeflMoWLFyvTu3euDW1AQYF9/H2pLAlyVyVMnMmbEOElUAvwDZOHhrLmzpEyj12RP3EaNonLlDxsBXf7xIouXLmb8pEkyvWKKhwfdOnej1le1WbNmFbt37aRBo29k6PvR/YeEBYewau1quaEUqQbDh43g1q3bLFq4gDGjx1CqTGke3X/E3AVzGTJ0CGnJ6WzatgW34UNxd3fD3MySytWrk5WRyukTZ/mmSROq1azGqtUrpcd7xdKVNGhQl549epGTkyND3GJDMn/hfDRV1Bg3cZJMeRg7aSzNvmlG2fJl8fOeimMhF0q4FsPc0pJq1avKlJdZs+YyZswYVFXz6dOzF/Ubfo1zYWe5cbt46UdGjXQjOSmVWzdv0qZta5YsWsioUeOoXK2SLHieNm2aJES1atT+CffHjx4zYcJExk8YLzc5InUhMPA1eeSSm5nJjl37iYgOY5r/dNasWoWxuRkdO3Rk8kQvtA3UqVS+EsamZlSpVIkjR3/g2tWrBPj7y2eQUBQSJHTo0GFUrVZFnlPkmAoy7ejswNChQ+XPFi6aT2Zalryefv5TqVqxBh27diQkNJgxY9wZPGgohkZGclPh7zsNKytLNm/5nkePnuIz1ZfpM6bz7PlTqlevhbW1OcWKlaRwIRcCps+gdIlitG7TVn42MyMbF1dXtm3ewNw5c3AqVJhzP/7I8iVL8PDy5tHDe+zZs5PKVarj7OSClbUlVStV5uLlqxzcv4dps2axevlK1q1fS4cOHTEwNOT2resEvw5l1tzZbN64kbiEBGrUqIa5mYXcnLkWLvxBMWzkmze4jRxOzdp1+LZvX1avXc3Vy1eYM3uuLIj08fKSG6/BQ4bKyMBUHx+aNWsiPcuiaHLixAnSozxn3hz5Th7QfwDjRo2R6QulK5cnIy2DkyeP0b1TN4qWKIl/gC9+PgGS2F4R55k7W77XxTOrZ5++tG3dRqY6zZo5k6TUDMa4j2Dugjl806ApDb9uIK/P4WOHOHb4CJMne8sC/N8yhQD/k96qn3mtooL58JEjTJnsIWXIfLz96dqzM9npWaxct5LZs2bLnKZZs+dQv25BKkJWVjpjRnuQmBAnHzYWluYcO3aMyR6TmTNnLnXqfkVKagpTvTwJCgmhTs068oFavmIlAgJ8ufjjJRn+LVu2LNVr1uDwwQMsXLyYKR5eNGxUX57Dz28qp0+fo2OHDhQvWZJatWqgqfFhzuFnhkIZLg+WLl7M3Uf3pOdBhIuFiZezt48vc2fP5M7t21y8fAEXl6I8eviAMmXKSrJRvEhRXr1+RnaeColJ8TK/zUDLgP6DBqBnoPePxHblijXEJUXjPtJdVjh7+3rj5OhEs4bN8AqYQs8u3dl36JDM/2vT7m2RT74KFlYmiNzUGX7TWb5iJcVLFOfFq0Dchg+RuaYikrJ5yyY5nrmxhSTAt+/do3rV6qxas4IN69ZjZmFJbEysDKGPGuNO0cJFOHfhRy5fvkTgq9dYGBkzZNRIcrNzmDV3Dv5+0zm0f6/0vn03ZAA6OroyLKurqU31mtXJyM7kxLGT3Lp7TebwlS1XgkGDRsg823f2w6GDBEyfxtKly3F1dZUe4IiYSBlFGvjdAJJTUjh05DA+k32wtrdGvLi8pnjJglgRRr1x8zK+Pn7o6uoza8ZM8nKzqV6zFvPnzWXBgkW4uLqQmZFGwDR/7AoVwsHCjmvXrkkip6uly+PHj9i6dRuZOdlYm5tz8twpGXofNcJdEu1GDRvJkP37FhYSht80X+rXb0DlCpWZ6u3DRI+xFCtRgmkzpsucZ28fb5ljGODrJwlmzVo/ezPFWLHRsfj4TKVGzdpYmBryw9HjeHp6yUr22bPncu/eLTp37E6eSi7kq8o83LoN6jBv7gKc7Gzp0asXZ06fYf2G9fh7+8tc0ODXwcyaO5O+ffuRlpzKtl1bGTJoMKNHj6Nm7dqUKV1GRl9ycrMoWaIUaWkZrFyxlF59e7Fq9Ro6dexMi2bN5FLfvHkjc3UXL16MuZkJgwcPJS4+jgmTJlCvXgM6tm/P5R+vcvHKBV6+eEJaZiZDhwzDQF9P1neIcLnIXR02fBi9e/fF0sqSvLyCYrWKFctz5eKPXLtxm6ZNmrJy5Uq8p06lZMkSBL0KknnHPfv0pHbtnwnw5avX8PPzZupUX9kmPjgkmPVr1smogoOzHY8ePSQvV4WAAD/WrVmDobExAwcM5OH9h5w+e5KHj56QnprCoEGDOX32LAmxCUyb7ifv2bCwMLy8vKTXv9ZXBddJ5A6LjUOZEqUYMnyE3JitWLGS+Pg4qXc/2WsKX9WsQ6fOHWUUa7T7KEaOdJM5rZs2bpAbTX0DA3bt28ndW3fw9vIhMDiQM6fP8uD+PYKCg2hYrxHdenZn4cJFlC5enFbt2rB8xVIykvMwNjfg8OGDrFqxWmJ37/495s+YzdjJHthYWnHq9Gmu3rhMRFAIdjb2uI0ew6MnTzh0+AD+M6exeM4izl08S6/uvVDX1EIlPwt1DT2+qltL5qqfPHmaO3dvyxz5OvXq0qNnT+kJfmdnzpzBfdQIihYtwdeNv+HCjxe4fvkaAXNm0KJZc/x8fKSKU88evREFgT5ePjRoUF8W9LkWLoqbu5scatnKZUQGh9OtTy98vSfLzbRr0RLk5eWT/y8ve+ly5YiLjmbBnLlMnzkDZxdnnjx6jMeUCbRp04ktWzcydsxYGjRoKKOIK1ev5Pmzl4xxH8PchXNlSpZIhxJ2/vQ5duzdgcfEydi89eR/6iWiEOB/5Ov18yw6j3y5a37y4DEZuZkUL1lcPpSys3O4evWSLDpAXZXK5SvJSmlhmTmZ3Lx8Ey19LcqVKScT5AODQnj2/LHM6zU1MZO5RRcvXiAuMhZjcxMqVqqIgYEBQYFB3L52GxN7U8qWKS9DqM+fvyTwxSsqVa2MmVlBYn5QcDC3r97CxNKI8mUrYPSWjH2eVSujfBSBfFi6dDH3HjyUHpV3El3Xrl1l8hRP5syew7Xrt4iJjKBqzZrs2LxJhlAPnTqMjoYW0VGxMretuKsrJSuW48TRgwwdOhJDIxOZGyn+/JNs+dKVxKfGMXrkaDQ1NPDy9cLZyZlmjZoyyXcKfbr15PyPPxL4OghfP1/pUXnx/AVZKemo6WjhPtodT29P6n5VhysXLzN6tBtz5y+Q361NGwUBnoqFmTnbtm7l7r07dGzfjenT/ZkwYQzlK1Xh3r17chM6aYoXRnpGpGak4uTkwMuXz5k7dy6dO3WhWNGikgD7TvXn0oXzrFq2mqWrlkpZrzfhkTwPfEnZsuVkaNTc1Axjc1NOnTjN4qULCgqkyv6c1/3DoUPyxbdq9WqKFS14VkS8iWDMyDH0GdhPFsWsWLpEehTLlivP48cP5Rr69f2W6OhYrl+/iO/UAJnzLHKd87OzadamtSS8bm7u1K5eg9CwcCZNnEzLFk1kLufVmzeYMGUS6ln5+AV4k5mVzbffDpCFfl4TJlGsTClGjxjNFN8pNKjTgGbNC0jhOxMeYB8/X6k1Xr5CBXx9vJnsMYkiRYpLApwQG89Un6mEh4VLT9lI91FUfFu78PMoeSyYt4DMvFyy09LQMzTCbcRISbQ2b9vK+VNnJNkURW4iIiC8pxWrVmX5kqW4OjvRrmNHnrx4wuwZs2SqQtWq1aX3beaM6TIEnJ6SzvdbNjF6pBsTPDxkuLtHj+7k5uVw9/496aBIiEti2dLFDB44hDXr11GiVDHpBY2OjmGar79Uh7h0+bLc1A4ZMlQ6OyZOmEj9BvWpXb8ewa9eSdIaHvEGXx9PqlStwVe1vmLhwvmMGiU2cFqMGOWGh8ckalYXXtskHjx8QPESpTh96jQ3blyje9cezFswj/79+1OnTh2uXr+Ov58f4yaMoXaNn4vgHt1/wESP8Uya6Em1GtXYsHEjhw4fZpz7aFQ1Ndj4/fckpqTi7+fD2lXrZFFct27dCQkORFNHi+CgUE7/S7OeHChRthTnz53Gx9tXNla6cO0CyxYtZ6z7WMpXKFCeyMjIkJ7ZvJwsuWZVdXVJzEVZ7ujR7kzwmEi1ytXo3ac3l0Uu86SJeHn5omekx/rv1+Pr6YuRiRE73xJgzyne3Lt9H1MLc5m/fWD/Ac5dPIPHRC+2bNtCicIutOnUkeXLF5OWlknFipVkuomvX4AsDv3h2BFWrVyJv4iM5uSRr6GKna0tV6/dYP6cWUzw9EIlJ5dde3cwc/os1q9dx6EfDrJk8VKsbWx4HRhIeHAoZcuV49GjJ7LY1cRQnz2793Ds6BFmzZ6Fc6GCbq0i/WH2zFncuHqVVu1bo6GlhVCYOHfmPGXKlcZzqjcL587DpXAhevToRWxsLF5e3jRv3oxnT58REfMGLw9P1NTVZapQXnY2g4YMw3PyJBo1akS79u3Jzsnhwd378pkRERGO51QvpvsHUK58BY4ePcKGTZsYOGiAlFht3rQ13bp1JiUllYCAqWjpaDN04FDmzJ9Jg3pNadzkGznv48ePsmfvXrkhtbL6bdk+hQD/k96qX2CtsoBJbOlB5t+KcIewd7me4t+/JC/iM+IB/66yXxDm/Pw81DXUUFX5meiIwihxnBj3ncmfqQqp3/d+lpf3wTHy/B/57BdYvjLkWwTENRWSd3fvPWb6NP+fUhaEl81jwkTmLljAzTs3iI+OpVKVauzZvlPmbu/etxttdQ2iY+Klp7BsqZIUL1uWg4cP06NLV7Zv30yVKpVp1rTlPwprUagWmxjHuFFjpZzPFC9PnB2daNG0BRM9JtL3276oqalLD8zXTb+hZNESrFu3nspVK9J/8GBZABQXEU3Ltm04tH83+/cfZNfefdIzu3njJkncTE3N2Lp5C7fu3mGqlxcLFsyXZK1Bw284efYkN69eZtXKNdx79JD9+3bTvXsPEhOSOX78OEOHjMTWxoJRbm6y6KdsxfJSe9vJwZWG9evK4qLszGw8vb1YsHA+OVkZtO3QhQtnzvHkyVN8p/t+UKV96OBB/GcEsG7Nup9UIMKCQxk9fgz9vvuWShUq4TfVhzyVbJo2acaPFy8THxUnPXbHT5yUXjB/f39JgKdNm05+dhbuo8dKoh0UFkyLFs25d+sODx8/ksfdvHabuw9vybQLDRUN/Hx8iYqLpVuXbogw+8Lli2nfphXjR03A028KDes2pFmL5h/cgzExsfj6+lCnTjXKla6Kl683nl6eFHUtIsmHKHKb6j+ViMgIvCd7M2LUCKpULgitv2+BwUEMHdyfuJhElq1c+VOxaEhYBBPGjaV0KVdKlqnEtk0bKVzElUmTPZm3YA721vYyF1xoQ8+fOY9crTzq1q7PwUMHuXr5kgxTZ/8rjL5h43oE8dq7bzvnLlyka+euJCUkcebcOfp+2wcVFTW2bt7E8OFuPH35hK2bttG5QzsCw8K4dvVHPCb7sWfXTkmAhw0bLqv7x00cS536DXB1cCHAx5OuvbujrWXI9+s20aNXF4oUcWXWnNkyglG4qCteUz2lQkfnjp24cfM69+7ex8d3BtfvXObGxStM8fZh/YYNBAW/5ptvGiFUQa6eu8yGbZtkpOidRYaHSam89u070qJlCzZv3Mz2XdsYMngwWTm5rF2xBn0TI2bPmsmaVSswsTCjxdctZEF03fp1cHV2ZsfeXZSvUJGWLVtJgm/n4ED5SmU5uHcvttbOuI8bg9F7xYo//niRpYvn8nXz5qira7J44RIaN26ExwQP5i9ayKuXz2jVtj3nTpzi6JEjMvIiVFDWiWJGb3+MTI3Yvms392/dYYr3FCZOnIi6ugaNGjWUMoKZOamMGzeV1SuXEhsXzpDhYzhy4KD0Pg8dMpSAmQFoaWjJ9AaRVxsSGMry1Ss5f/YMN65fo3v3Xjx58oxL1y4wxXMyaSnpzJ01m8EDB6FlqM/EUWOp17AuFapXZ8/WHZhbWTLgu/7yu+ns4ECz5k04cvIkafEpTPKYhLlFgYpDSGgIbqNG0KVjN9q2a1ugBZYPATOmc+vadXnv79t3AMdCTvTuWUCAp3hMoW271lLZQdz79WvXRUNTm4UrFtOwfgN8fHxYtWwNR384JOsA3kS84cy5M0z0mAB5qvTp3Y8mjRpQt0EDdu7ZQfkKlfiu37fs2rqb4ycO0qZjBxmdOnn8JG7uoyhZsozcZNraWNPv235YmFuw/vsNUn5z8hQPqWDyW/ZZCbBobSskrRRTEFAQ+OchcOzEIcKCIujUqYuUNBL28vUrtuzaQu8uvThz8hTxcQlUrF6VXTu3MnTQcHYf3oeumibRb6LIysmnTKnilCxTlqOH99C5ay82bNhE5SoVad2qzT8K0NOnTpCQmELLli3Q0NBg186dmJlZUKFqBXZs3ybDrkIH+Or1G7KSPi4mQobR23XshJGePinpKWzY+D33b97FvrArmZnpMr9e5GOePfsjnTp0wNDAUEobPX3+jE5tO8oNyLoN63j59CklipXh5KnjTPaeQtHCxdi9dyeXLl5GS1OfFi2a0KBhA1msuG7Dep6/eMG40WPJzcrm+03fE/j8Ja4li9OlSzcc7GwJCguVmqyPHt/HybYQfXv2xaVYoQ+u5/Wbt9m/fx9DBg+UucnCEhIT+f77DdSr85XM4Y14Ey3n9+TuYypUKEenbp2ws7Hl/PkLvHr2lC7du6GprSXJd15WFm3atCM9NY3136/j9p07ODm70rlbB4q7FuPS9cuEvgqjbftWaKhrEhYWwfqN63j55Dk1a1RHz8yEzJRUunboyvb9OyjzVini/UmLQt9de3ZJslf4X1JoO3fvkFXr9nY27Nmzh7TUTDp36URCUjw7tu+gadOmUvrxlyaaPixbvYLE5GRG/sujZWD0cwj68ZOnbNu2meDgIKk20LNnb8zNzaSHS0RZ6r1NLYuOj2bjhi28fvEUWwsHHr14iNvIURgZGHHu/Hk6d+qEuraWJMfnT5+Ucl7NmrWkYaNGBAa95sjRo7Rt2wYLM0tWrl5NyKuXqGppUqt2berWFkWR59FUU6fR141ITU1lx46dFC9ekvLly3Dw8A88fnSP7Jw8Chd2pWOXTsSFR7LvyBFJPl2KOMoQ+849O7l146b0MNarVVfm2QrPZXB4KO1atZSePUGC42IiMTa2RE1TjRZNm1HtgQB4AAAgAElEQVT8bfRQ4JaRlcW06QFygz1i6AjiYxPYvP17bt66SxEXFwq7FCMo8DW9+vTkyqVrUm6vSdPGnL98gYN79xCfkEqNKhXo0LEzxiamPH72lC0bthEREULlSlXo2L2j1OJ933Ly8mT6j5DpNDUwkjJt1na2jHYfTXJaOutWLeN5SAi1q9ciOiKcli3boKOtzbmL5+ncsSPa2jrSOxwUGCJVN8Q13f4v1Q3RIMjZwZnuPXrh6lKIO7fvsGDRQtq2aIuajiYZaam0atmSyJgYNmxYT2h4EHbm1jx5+Iwp/j6Ym5lK9Y5r129iYWJEhzZdqFqjisRo+ZLFJCWnM3ToEBLjkvh++wbZVKZ6pRp079lNfvcfPHrE3t3bePbyNcWLlqR3n5442L7VgQZZm3P0+Anad+hAIdGs5a2JvOD58+bQtVNnnr0OxtLcnLoydTFVzkdEgcuXK49Qe9q6dbOUcIyJjMVAxwhPf09yMnI5ePgAJ86dQldDR26KRJrL81ev2bFjm0z5evTwPrVqFqRkaGuqy66yO/fs5uTJ4zKa1LJJG2rWro7wl50+dYaDB/fRqXNXqTc9bcY0uY4+fXr/7jtDIcC/C5FygIKAgsDnQCAoKJD01ExMbEwIDgqmeOHiUp8yT02FzIx0clRysDAwk2kPIt2lZOniaGsVNAhQ7MsikJmayY4Du6hVpZrU+b1y7QbLly3Fd6ovhV0+JKtfdibK6H8WgZSUJI7tP065qhUoVLgQFy9dYcP6dVJJouh76jt/dtw/c7zw/gkTDjDRyU/k/Ypudrq6OjIqKNQUsrKy0NHR+TPDfvTYiz9e4dDR/bi7j5KE/UuaiGReOHcBUezdoGF9cnOymebnj71TYdnwR2xOv6RFhIVy9uwZ6tZpiIW1BXv2H+TIwb3MCJiOlZ3dlzz1744t0kMEPrq6v+4eeO3aDSLCQ/m6/tfkqubj6+uNna0jI9xGfFFFd0HaN2z4nn69+1G81M+Ngj61GFGY9/r168+jA6x4gH/3nlEOUBBQEFAQ+NshkCsaBwQEEBsfK1MTXrx4RakSxWVYURRBKfb3RUAQESH3FhoWKqv4nz97QamyJWTRmZbm/961E+oUixYuoWzZMrLg6lOtkD/HFRNFo+fOn2Hr5s2yqEto0MZFJ/Bt/+8oWtT1c5ziN8eITY5l4az5ZGdlY2llzePHT/mqXj26dGr/ydbWX3xSf+AEN27dYPXqNbjYOpGtlkvwiyAGDx1K+YofdvX7A0P94UNEzrKoacjMzCzwHL9tqf5bAygE+A/DqxyoIKAgoCDwv4uA6C4mKvoTUhIo5OBMlSoV0VVS2v4rLrhokX3h/AXiE+MpUsiVshUrYPg7+Y//FQv7xCRDX4eSlJks9eVFk5gvadm5udy/d48HD+6jralB1RrVcXIs9EU9me+vJzw8nCuXLslC1CKuxWQ+vIbWl/U8/1U8RU3Ig3sP5B81HQ0qla8g5RW/pIlaoocPH0k5QevfkT97Nw+FAH/JK6KMrSCgIKAgoCCgIKAgoCCgIPC3Q+CzEeCBAwf6ie5cShHc3+4aKxNSEFAQUBBQEFAQUBBQEFAQeA8BhQArt4OCgIKAgoCCgIKAgoCCgILAPwoBhQD/oy63slgFAQUBBQEFAQUBBQEFAQWBz0qARVcZff3fFh5WIFcQUBBQEFAQUBBQEFAQUBBQEPj/REAhwP+f6CvnVhBQEFAQUBBQEFAQUBBQEPiPI6AQ4P845MoJFQQUBBQEFAQUBBQEFAQUBP4/EVAI8P8n+sq5FQQUBBQEFAQUBBQEFAQUBP7jCCgE+D8OuXJCBYH/TQSSEpOIj48hOwdUySZPRQNjA0NMzExRU1P931z0/9CqRCel2LhYzMzM0FD/zwnti5dQbEw0kEdOnioaKnkYmZhjaGL4bzU5yM/LJyomGmMDA7R+0Xo3IyMTVRX+re52GRnppKSkYGIi7uefmy+IbmHR0dFoaWliZGj0wR2RnpFOdFQ0qmpqWFtbkZiYgJq6BjlZWaira2Js/OHxv3c75eRkExcbg4mxGRpamr93+B/6fVJSMgmJiVhZWXyxznFpqWmkpaVjbmH2h+b07qC0lDS0tLVQU/+w2UVObi4xUdFkZ2dgamZFVmYGeSqgrqZKVk4O5qamqPyJVhWiVXNsTAz6Roboav+1ds2p6akkJyV/8D0S48dEx2JoZIiOjtLe/U/dBF/wYPHsefnyJUuWLFm2Zs0afyAZSAdy5QPpran8Yg7ibaYOiD6LhmPGjOkjdICVIrgveKWUoRUE/s4I5MORw0fY98NejHQNUVdXIStXBRNDI1q3aUvpMiX/zrNX5ga8ev2abdu20a93X6xtrT+KST75f4pY/B6womPU3t17OHriOOamxuTlQ05OJlaWdrRu15qirkV/b4hf/T4pPonVa9fQqFEDypb7ufVqVnY2p06fwsbKmvLly//pcW/eusmFi5fo1qUrFhbmP30+PT2DFStWUsTVlebNm/GOdwmSdvTYMc6fOknpCpVo2aIpBw8cwsrGlqjIMEzNLWnapAmqKr98vX56aoFBgWzavJHuXXpQyKXQn17DLz8giNn27ds5efI0gwYNoGrVqn95zI8NcPXKFe7cvEnPvn3R1dX9Q+dISk7hwtmTlC5dEcdCjh985tnzZ2xYvxEzMyNatunAvTu3EfeSgYEecTFxtG3fDq0/0cI7Ki6OIwcPUr9BAxwdHP7Q/D510LkL5zl75gwDvh2Aja2NPCwiOor1q9fL+6Ns2dJ/aXzlw58PAYUAfz4slZEUBP6xCAiv24olS7h65w7t27ZBR0+HzPQs9u7dI19e7m5j0NP9a56Vfwq4mdk5JCUlYGpghJqmBgLbuMQEdDS10dXVIS0zldiEODTRxMDYGF1tLbIzs0nLySA7I5vcnGzMzMzJz8sjOiEatXw1tPX0EGTHRM9Iui7S0jJITIhDBVVMzc3Q0tTg4cOH+PlNZfz4yVhYmaKjrY+pibGEXXg501PTiUsSnwFzE3PpmRMkLzUlTZK+lOQk6ZU0NzZFVXjs8vJJy8okLiEW1TxVjI1N0dUVPpOfLTcnl7nz5xL46pUkLcKDl5yWwfYtOylVoijDR44gKzcbbW1ddLW0yBLnS06ROAj3THZGFrn5OaSkJqOvY4SRsQGxb2KYMHEi3Xv3oEG9esQmJqCSl0dmejZTpnpQs0ZtOnfqTFJKIllZmaioqMg/Olr6mJoZQ04esUnxpKeloqahiYWRKZraWhw7fpw9e/fhNsINAwMddPT1MdM3JiUzDXf30VStXJnv+n/30+JiY+OYOtVLeleHDBlK0SJFuXzpCk4OjsQlxJCXn0u1KtXR0tUlMTlRnjcjMwMTUzO03/Pu5orrnxBHZlYG0WHR+M4MwMvDg3Jly5GalkZCQjx5+XkY6htjaGQgz5+VkUV8cjxZWVkY6ZtgaKT30Y1LUkISEydN5Pad23Ru34GR7qPgLSFPSk5GTUWVxJRE8lXA3Oj/2jsPsCqOLY7/uFSpKigq1mA3sWsSG1bQGBsqqFFjF8EuCEgRELGABRWJDUvUWLCX2I2mGWuiibEXxBpsdC63vDeLGPUlT4OaaJj5Pj4V790585uzu/89c+asrTLnogkfvXfvN1R6Q0xFRFOlx8bSBgMdPMi4j1gNMhc8CxZCZaRi6/atfLltO2PG+mBqYoK1uRVW1tY5DwtaPQ/TU0lOvo+piTmFChbE2NhIea3tnJiZtO/kRvOmTpga56xKZGmyWb58CSuWrmKQhwdOLZvy848nsbGwpICZObfv3KLuB+9jY21Namqa4vdpGSnYWBXC0uJ38S3852HyQ9QZGQixHRYWRN8+g2jWvBnqjCzSstJ5KM5Da1usLC0Un87W6njw4B7pGWlYW9hgU8gG1TOR5jXr4lnx+efMjJpBufLvKDYnJl7Db+xYhniOoGGjDxB+fz/lHhlpmVia21DQxhIDQxWpySloDPTosoXNqRS0KoiVlZXCSavXc//hA9JSk7EoYEWhQgUxVKkUW7KytGRkpmFmZqYwT0lN48HDnPPbxlocwwKtTqf4izZbS7o6jcKWBSnwBI/8cn19cpxSAOfHWZdjlgReMQEh0mJmRXMvOZlRo0crF2IhwFasWMHX3x4kYkIExYrnRENEy1Rn8cupU9jZFaFMmTKv2Jq3+3B3biYxfXYUbp06U7tePR4kJzN50iRcWrkoEc0NG9dx6ueT6DVQt25dXF07cfPWb6xes5KszAysLG3o278vx4/9yPfff0u2OlsRQtYFCzJy5Eh0Wi0HDx5g355dZKt1NGj4IR1dXblw/jwjRoygRq1aZGZmYm9bGLdPelGtSmVu3v6NzRvWc+bMaWX53qmJE207dOC3O3dYtXoFOi3cvn2H7Gw1rp274uTUhNT0FDZu2sIvJ34kKzuLShWr0rW7O0Vsf18GFzfjWTNnoTXSMsxzGEaGhmh0OmZHx3DipyOEhU5gxYqVNGvWjMaNG3HtxnXmL5hHj649SE1LZeeXX2JibMTlhKsUsrGj16e9sLWzxc/Xj569e1K1UmXmzJlD5XffxczIiJDQECpWrEC//n05ffoMVxOuYKBScfXCJWrUrE1wcBBHjhxl86bNZGSlkZaeiXOLlnR1d2PPnr3EzJ1D9WrVuH//AVYFbejXsx/Fy5Zg9OjR1K1Vh4GDBipiWrTdO3cTEBiAiZkx/r5jSUvNRK3T4ta1M3otxMTOpWrVanzYoD6zoqPRaYXKyaJ7j15UrFw558FDr+Po4WOsWxdPllZNmWKl2ffdfsLDIyhbugxfrFjJ2bOnSU1Lo5htUT4dMJCy5cqwZ+cu9h/YT1pqGvb2JXDv1oUKFf43mn7y5E9ETYukatWqnP31HKGhoZQuUwa1OpvYmBiyNWqS7t4j6e5dXFq40LVbFzLSM9i6dRsHv96PVQEL0rKyKOdYlgH9B5GYkMi2rVu4evUypmYFaN+hA40aNmLn7p3ExMylapV3SUm/T6miDnTv+Qlly5Xj0qXLxK9dzbWEq5iaWfBho0a0dnFm8ZLFxMbG8uH7DRg5ejTvVs1hcinhKn5jvDl64ij9eg+gVt2aXLx6CY9+g9Hp9UpEWzywde/uxrKlS0lMvElGRhodO3SiQYMGjyP0585fYO3Kz7n3IJliJUvy9YH9jBwxhnrv12fbpnUcOXECkYJhaWVOV/fu1KtTT/GNg98c5MrFi1hb2eDWw50a79XMfWZQ7IuPj2fZ58uYFjWNMmXLKCI08cYNxvmOxdNrhDLfhw//wNYtW3h4/yG2RYvQqWMHatasxaaNWzhx/DBGJubcuH4Zh6IO9BrUjzIlS3Pq1C+sjY/nXtItbGwK0aJlSxo3bsyOnTv49sA36IxU1KhalZYtW7N23WrOXzhHZlo69vbFGDjEg0KWBVny+WKSku6iU2twde9KjerVH/vr233VzJv1UgDnjZv8liQgCTxBQBHAc+Zw7UYinl5eSh6diC59Ni8WQ2MV/v4BT+VHiiXBkIBx1K5Tj/79+2P0X3EiWw4BER0KDg+hbIky9Oz1CceOHyUqKpIpk6YoN+BDh35QoqVZ6Vls2LKeNi4f4ehYgfCQQD5q24EGjRuTqUlnzrQZfNSmPXbFizA9KhIrK2vmz1vIyi9WcPz4Ubp070FmRhab4tfSsYMrxUsVo5ubO7379KZVqzZs3LAOTaaaMWN9WR2/ml9P/0yvHr357cED1q9ajVuPbjiWK4ufvy9169enTduP2bhuI4lXLzElMoq9B/ezb/seRehotBqWxsXRqo0zvT7p9XiqNRoNM2fMJCU9lSGDPVAZqLh/7z4x8+ZgY1lQiaiGTAilS6dOtG3bjovnLxMUGsiY4aO5e/cuM2fNoLuwo3IVlsyfT/ny79CjZx9CQ4Jo0aQlly+fJ9vAgIEeg8lKzcDXx4dGTk3o0c2d+8kpZGdp+PnUKWZMi6J3v0/5tF8/IqdOwc7OnoaNPuTk8VPs+nIrU6Km8cvpXwgK9KffwAE0btiUBQs+w6F4Cfr3H0BAgA81qtdV+skVwAlXrxEYEEDREkXw8R7L6uVfgJERw4d5odPq8fbx4f167+PysTPdunWjRaOWtO38MaWKlcTKJqee/pUrlwgLDaFGzXo4t2rFxk0bOfDVXqbPmEnCtevs2rEdd/duaICZkVE0atKYjp06M3liOB80bECtmjVZvXoVVd99F7eubhg/cZ5p9Hqip07ltwf36dO7LxHh4bRp9zHu7m5kZ6kZ3H8ghuZGDPbw4syp03x18CvCJ4Zy8eIVpk+dTs++vSntUJrJk8KwL+GAv68fM2dEUaiQPW3afcSpUyfZvXMHQUHBJCRcZWpUJG6u3an5fi1WLFlGUXt7+g/uz2ezYpSHtI6uXZQHkjWrVjJmjDeGKlOmRU+hW1d3nFu1VlaVRMvIUhMdNYP9B8WDwEQun7nI8V+OM2nSZHSabGbFRJOZmc2Y0SPx9fEFQ2O6f9IDx7LlsLUtrBzjwf0HhESEY2lmRvsOHTlx7Aix8z5j9ow5WBcuyML582nXoSNFCtuxYNl8bApYKQ/2kZMjsLcvSVnHsly7dAWVoYpBQ4ZQ4Ilc8w0b1jFxQgROTZ2U/Q/iceh+SjLHvv+BiKhpFC9iS1hYCHVrf6A8KO7as4sLZ8/h4+/P3t17WLNqOUOGD8euYBGmTZ1KO/d2uLh0YPbUqRQpYY9zy5Z8//0Rvv5qD4HjQ/n2++9ZFx+Pj48vlSpW4ocjP3D06GHauXZCnZbJpPAw3Lp3x61DV0b5jMDWvgjuXborKTTW1jkrBvm1SQGcX2dejlsSeIUEhACeP28+S5YuwbGio7IhKDMrCzNjcwYOHEC5UmXJVGfiUNqBSxcvYGlpTfLDB1ja2FCyhMMrtOTfcagdX37J3n37CBgXQNyiOJLu3WXIkEGEBAdhgIkiJFMfJLN17w7q1qhO27adiJ4ZSWjoREqXLsXcmNmcO/0rkTOjUakM+Xz5Mo4cPkxocDhhwePIIJtGDZzQG8Km+HXUql2bjh1dGRfgx+SIKVR7txrffn+IOdEzGDF8FLGxszAwMKWlcwvSszLYsG4dDZs0p1Pbj5gyZTLDvEZSr0E9dn65i6XLlhIaEsqs6BnKEnLrth+hydKwY9eXFCliT9SMaZioch54dDod0bOiWb9uPRUqVkWLmqysTOysCjPQYxD2Re3x9/fDrXNn2rRrx8VLlxk/PoiRI0aSdOcOy1euYOrUSOzs7JgfO5erN64x1GskQUF+3Lt7FzMzU8InRVK5QkXlgcx77Gjatv6YDq4dlf7F5qywkFCSMzIJHh9IUTs7RawZY4xGr+HS2fPELJxLePgUbiQmsmTxQsaHheH4jiNLlyzl7OmzjBozisAJ46nzXi0GDhrwWACLNIDxIeNxKOXAMK9hzIudj9ZAz/Dhnui1Knx9R1O/7ge4tG3NcE8vhngN48MPP3jKgXft2KVEsKdGTqVylcp88/W3TJsRRdiECTgULcGtu78py/qp/z2XoiKnU8qxFP37DmZicCjWdtY0a9kSaysrSpUqRWmHUhiIHYCP2vXrN/Dy8qBzl6507eJGSHAwv927w/RpMzEzNWPkqDE0bNSAHj26c+fGbcImhDB8+HB27d3NtYTrBAYGKsvzMZ/FcuniJTq4diLAz5cmTo2pWrEqSffv8PmyzwkYF0wBU2M2btlCaHAYxUrYs2nrZrZu3UIv9x7Mnj2H4WNG0rhhY2WlIsDfj9KO5XHt6Epk5GR69+5Nndp1nuISN28Ju3ZtIzp2Nt98/Q2HfjjM1KlT0WTnCOBstQbvMWPw8/alYYOGdOji+lSu9ZlzvzJi1DCCfEJp0KQB586dY+TI4YwbO45a9epw49p1rGysSU9LVVYgbt+5TXBwMLNnzSYp6Q6t23yEXRE7ihS0pVK1Ko+5KjntG9cRER5J67bOih8bGBpwNy2ZQwe/YmrENG4k/cayRfOZOHkyjuXLc/78eQLHB9Ln00+5mXiDH4+fICQ8XImgh4wPwdauEHVr12PhvHmKr1asVonEmzcJDg6kXZt2ZKancuzECUJDJmBhZcGd23eUyHIBKwvuJt1THlBEqs3gAR54+3vTvl0HnFs75+vIb64zSQH877hfylFIAv8oASGAY+fGcuLH47h3c1N2uJsUMOUdx/LY29qx76uv+OnHn+ju3o358z/j444dqZOHjUj/6CD/rs51KCIsPCKC9u3bs23LVpq2dKJFs5Z4egyhkF0hataohS47W1m+dWrShCJ2RYmOjiIgZDylHEoxytsblV7HtGnTFat37NnOzu27GO0zlqDAcVhZWPNuhcpkqdToNFDj3RrYFrVl8uSpREyYSNl3ynD25zOETQyhR8+eLF+2FCtrG6rXrAWZetQGWdSuUxe7QoWYNn063j5jqVatKge/OsDCuDj8/fyZMiVC6fvDeh+ImiDo1WrKOlZQooNGqpxd/SI/c8bMGVy5cgV3165oDXSYFTCnYvkKFLYtzK2bt/AL8KNz5y60a/uxsmM7MNgf75F+3Lp9g02bNzF58hSsra1ZNH8hl69dwctzKL5+fiReu6pEvceM9aa5UzNFAPv6+ik3/06dOqLOUrNy5XJlY5v/+AAcS5VDr4Odu3awfccOJW8yOyuTk6d+Zfq06STdSeTzL9YyPjiYkg4OrFq9SsmbFqkbwWGB1H5PRIB/T4EQN9egwCBKlizJ8BHDmRc7D5UKPD2HotPq8AkYxft1G9G6jQtjvUfjNXQUNWq895SXrVq5mvj1q5k9O4bixYvz888/ExI+ntDAEIoULsrS5Su4fes6xiYm/PDDEZo4NVBWW078dJL1G9dy4ZfzFLA2p5tbN9q0boOR8aOVFj1s2rgZ33FjadqkKaXfKcfRI4e4dPYyC+MW8t577xEQEEjLVi1o3bq1smwu8pmFuF6/bhVm1hZ4j/bGxNhESXM69fNPNHdqRcTUiTSu3wj7UsXQZ+vRZOto1balMr97du0mLCxMmatDh48oEXSX5s1ZunwVkyZNerw5LHJaFAYGenp2/YSIqMn06dOH2rVqPy2AFy9h19ZNRMfGKg8Fhw8fZsqUKYhKJjNmzUCj1uLjPRr/AH+cW7TG2cX5qe8fPXpcicJODJ/Ie9XfI/HmLXxHezNwQH9q1K1J/Kp4fj37K2Ymppw5d5aiRYoqNv52N4k1a9fy4/FjaAzg44/bKOk4T27sWxS3gC1fbiMsOBT7IsWUlJzEG7cY5+vDqJFjOH/1Ivv37iFi4kTlvBUVRHzHjqVdu/bcunuHqxevEBgcjOl/z5GQsPFYFixIhVLlWL1xrSLAi9kXIzUllfCIcGrXrq2kJF24cEmJdpuam3I54QqrP1/J3QdJGJsU4OBX+3B3606/Pv3wDR6HeydXGjdt+nddzd7ofqQAfqOnRxonCbwdBES+b8ycuSSnJeM9xhsTk6dLNF24coU1S5fzXvXq3Lx5nc7ubhQqVAiRkKd6Iir1doz29VuZnp6uiNfrt26iz8okMHAcFjaF8R41EienZnzat49ixO37dzAzNCbx6i1mRkcxZXokNv/d6BYSEqZESIWYEGWX5i9cyM8nTxIwfjyTJkygfoP69Oqek4pwO+kuxiZw7XIigSFBTJ44hWpVq3Dwu2/4bO5cPL2GM39uLC2aO9Hr0z6oVCpu3bmNicqYW0m3mDp5Mj4+fooAPvDVfhYunk/QuDCmTRdRy6qMGjlK6Scp6Z6Sf1zUrgg8qmqlydYwM3omhqZGjBw64n+iUjdv3WKsjw9du3ahffsOHD98jBEjhzJ95mzu3L7Npq2bmDxpMtbWNixasIgrCZcZMsSTkPGhdO7YmYtXz/HTsR+ZOSMajFR4+47AudVHdHbtzL79+5gaOZlRI8bg4uKi2Jh4+Sq+ft44NWtGs2atuH3rDtFzogkLD+PGjTusi19DoP84SpQskSOAf/5Fie4Gh4yjTp36DBw46LFzKAI4OBCHUiUZMXQEsXPnokfN0KGjlc1Mw4d40qFDF9q0c2HsWD88PTypWav6U861a/duYmNjmDJ1qlIR4+sDXxM5I4rAgEC2bdvIxfOX8PIaStFiJQifOJ5ixUoQ4O/PvZRkbAvb81DYP3c2t+7eImpKJEVsiyrHT0tPJTg4hGNHDtO8RXOMjVWkp6vZun0b/fv1ZeCAwQQE+NKiWQvatG3Hg/tJjA8KYojXcPbv3cuFixcVH7OysWLOrBgSLl+gg2t7wieEERgygYYNGqHV67h+7boy33sO7GHHhi8JDQ/BtqgdG1atZve+A0p6zMyY6QrDpk2aKQ8lvmN8KFPeEffObkyaEkGfvp9Su87TEeAFi+I4sGcrU6fP5dB333Hg4H6io2eTnpLGaF9v7IoUIThgnMKpVStnWjk/LYDPnj3L0GFDCfQNxKmFE6fPnWGU1zDGjQvkyvUrrF0bz4gRwylf2pGVq1eRkHiViIhJyia1gnaF0GZoWLJsMevj41ny+XLKOzo+nrf4dWtYtnw50ZHRlCufU6njWmKikgc+YpQ39+/dZuH8RcqclnvnHS6ev4h/kC/9+wzg2tVrykNeQEgQpkYmympHIduC1Hu/AZ/FzCYkLJzKFStx88ZNJc+9o2tHUlJTuXT5Ev7efqiMVcr8i01wAwcMwqKwJePGBdHg/ffxHDgEH39funXpRCMnKYDFvEgB/PrvZbIHSeBfTyAnBziGpPv38Bvri1mBp3f7Z6SnMy92FhcuX6Wlc1tcWjQjfs06HMqWw8mpobKbWbanCWzeuo3gcQFKZGhCeBha9CxeuoTd27fj5emlLPPGLIxV8kerVqvOjGmTiJw0jcK2tly+co3goHF83L49JQoVJXxqBFXfrcr44BC2b93Otu2bGTTYA71Wpyzru7p2oVz58nRu34GBgwbTrGULli5bQgmHEowYMZJ5C9vat28AABExSURBVBZyYM8+RvuMRpT9WhI3H9euPahatQqRkybhM9ZXSZvYt2c/yxYvJSIygh+OH2bx/Di8hg3BwsySadOiaNHKhaFeno8HKvKdZ0fNRmOsZfToUUoO8JPt4YMHBPgFYGljQVd3dzauj2fblzuJWxBH4q3rbN64Xolai53uCxcs5OLVi3h5DiMsNIh+vftToWolPAYMxLl1G2UpX4gQxwqVaN+pA77ePtgXs2eIh6dS5UGk7YhNY2HhofTvN4CypcuyctUX7D+wh7lz55N06wZfrFlLoH8QJUs58MWqLzh98leGjhhGUMh46tSqwaCBg35PgUhOJjA4kJIOJZXUgQ3rNrBt55cMHeTBmfOniYiYTOj4cJzbuuDnOxYvj6HUrPV72Tbl4eTOHUJCxlO2zDu079CO2NkxnDpzimmTp/PFqpWI0m5Dhw/l9OlfiAiNoGVrZ/p+2ptJ4eE4NW9FwyYNWbZsCdlqLWP9fCkoKi8AF86cxWuUJx6eQ+nUrtNj5FHTZ3L86CElx3japCiatmhK23Yf8+DeAyUqOXDIILIzsggNDebTHn0o5ViOsOAgyrxTjqCgICVNQEyhp9dITh09wqqN8UwIDefu3TuET5xIr0+6UeXd2syPncMH7zegZ59+zJwyhbv3b9O9e0/OXbrA6pVfEBY2keIlShAU4E+r5i1o17kT5gV+r+CwcOFS9uzawvRZs0m4cJXI6EmMGD5Sye0NnRBBu7ZtGRc4Dn8ff1xau/xPBFg8YE6ePInMjAy6dOvG7h27iYtbyJLFi/n5zGkOffMdY/3GkZ6cTNikCRS2KaxEXMMnBlOhbFVFeO7cs4eD+/YSNWM6pUr+XqZt9dp4Vq5Ypjx0lSuXI4Cv37yG36gx+AWEYVPYQsmXrvdBfZxbOLNu3XquJV4hyD+ETTs2c+3KNQKCAjExMiI0LBRLcwv6DPZg1pQIjM0scOvSlb379vPdd98wcfIkvjl4gMsJCYwb44ehqSEjRo6gYEFb+vbpxU8nfiI4IpQ+n/TGc5An/oH+dO7SRVk1kk0KYOkDkoAk8IoIbNi0gZSUh7i7d8fU+GkBLHLjFi9dzKZNmwkZL27oZZWl5Fo1ays79+UmuP+dhGuJ15k37zOaODXFuWUL5QPJD1JZs3YlP578UVmur1y5Gt17uJOWkk78urUMHDwYa0tLtDqtsrlm+8atmBYwITktC0P0SrRVlNpas2YNxw79iF6vplrN6ri5dUOTlUHE5CkULlqYu9d/w6F8aSUqVdy+KA8fpCo7y386cRytWkud9+vi5t6d+/eSWL5iBd17dKdcmXL8dPIkW7ZvZ/DAARSyKqhESY8dO4o6I5Wy5crTu28/7O1zopCiiYjwhrVr0RoZ0rVLlz8s1XXq1CmWLlmiLG+XcHDgfvI9+vbur+QXf33woCI6LSwt2bbtS27fvqFsalq6bDGtWjpTo3pN1sav59C33zDW31fZ/Ldj81Ycq1VRRI4ojWVSwFipXuFQwgGPYV7s2r6TfTt2Y1usCI4VKnA94RqdunZSNjPt3XuAXr16UsTOln379nH1UgKuXToRt3gxFcpX5ON2Hz0emxBZixctwa5oYVxdO3M36T5xixaQcPU65SqWITnpPi2dW1O3fm0WzF+o2C028T3Z9Ho49ctpNqxfy50b17ApXASdTouXx2CSU7KIW7ZEiUq+41galdZI2SjWb+BA9uzdxcG9X5GekkLREiWUhySRQ5xbsevQkR/Yumk7HkM8KOnwe3WWM6dPs3jxYrr17M6h736gZs06fPhhfR78t49lixfTtu3HSvRb5HN/tXs/NgWtuZx4jWL2RQkOCOZeShpfrFhKwsUrGJsZ49KqNS7OLpw4eYKVq+KxsTDh9s3bVHm3Or0/7alsjL19+xZLFy3gyvnrFChiSfOmzZUNfxq9llXLl3LixM8MHuKprErktu3bdnDk2CGGeg1VcnXFw8/h776n/DsVUP+3EkSVKpXo0tWVuLg46tSpS906df/nBLt+/SZfrPycS+cuYlHQhsysDAb0G4CVjQ2fr1zO9auJODgUo3Dhgjx4kIrHkCFcvnKZ+NWrSUlJVqqtdOnSlXr16ip5vrlt/9dfs2/3LiWin1sHWJTEmz93Lh917ET1d6ty/Phx4teu40HSPRwrO9KiRStq1arJ9i1buXHjBj37fIqhkRHLly1TXkrTrUd3Ll+8zNLFi5UXoVjZFqaDS3s+bPwB+3bv4Pqd2/Rw+wQjM2OOHjvK6hWrychM5Z1yFcjSZFHKoQSund2IW7wIp8ZOvPdMqs0rugW8dYeREeC3bsqkwZLAm0lAna3BAD3Gj+p1PmvlxcsX+fXMrzRp1ARrK2uyxSvjDA0wfpQP+maO6p+1KlujwdDQSHl7WW4TJZ7EUq+ovWRhmRMV0+q1aLN1mJjk1EoVOZcXr1yiUoWKylvIVq39gnu37zEhbMLjDTsij9BAD2bW5hiSE3kVdX11Gq1SB1VlosLc3OJxv6Jig4j+ik+aW1nmaCmtqMuahbGpMSpUyssIsrO1mJjk5JqKF2dkJGegM9RhYfHHtWjF283QqzAyfvptX7+PV6/UtdWos5XcUyEARaRY1F8V1QNMHtXMzdZpFf8zUhkpkVFRfcQQQ3Q6PVkZmZiZmynRWbHxTa8Clc6AbE22YrN4a5iBkSGWlmK8OTaLzwi+Wo0OA0NRkkyPVqN/PDZR2UKsfAh/16o1aFUoUbsn50mdrsbAWKWUahNNzKc6PQtjCxMM9UYYGIm3Jhoo54KofftnLUudRVZaFuZWVuj1WgyNjZR5UGeKOUnHzMpMWTLPylZjKvJZRKnB9AylnJm5jQVGYgBPNFFLV6U3+MM+s7KyMDQ2RKPXYWRoorzxSsyjePAxMjHi/PkL/HLpV2pVqa7U7I397DOyMzWM8h6Fhbm5Um82IyUdY3Pjxw/COh1odRrEXIsNkSJ14smmydaSkZaOibnJU2+jE9UyxO8LWBV4anVAPOCptXoKiDfyqQyUXPKMlEyMzA0xVZmiNdBiZGhEljobI+EHz4w/t2/hJ+q0LIwKGClv98t9A6LwpczkNIxMjZS3CQrfy03rEm8TzM5QK+MTmwWfbVqtTnmwM350LuaeB2pNtjJHj/vOzNnwaWpZABPDnPNW1OcW9orcauV81IhrqsHjN+GJ3GaxmmZmafbYVp1Gp9SUNnriupuVpiZbr8bU3AxDlaFSWUYEGcR4TUVfcsFN4fvKBLCHh0e4vb09lpY55VtkkwQkAUlAEvhnCIhNMfPmzaNS5YqYGBrxw/df09a1Mx+5tPlnDJK9/msIHD5yhIVxC6hbsx5WlmZKvemubt2o/0G9f80Y5UDyBwEpgPPHPMtRSgKSQD4j8N2333PipxNK7ddKFavwwYf1/9LrYfMZLjncFyQgXpJy+NvvOHX2nLJ5TlSMEPWMRU1c2SSBt4nAw4cPuXTpEjExMbGLFi2aCKSIUtM5a1vKyyaV9uzLyoWni5URkehn7e3t3UdGgN+maZe2SgKSgCQgCUgCkoAkkH8JSAGcf+dejlwSkAQkAUlAEpAEJIF8SUAK4Hw57XLQkoAkIAlIApKAJCAJ5F8CUgDn37mXI5cEJAFJQBKQBCQBSSBfEpACOF9Ouxy0JCAJSAKSgCQgCUgC+ZeAFMD5d+7lyCUBSUASkAQkAUlAEsiXBKQAzpfTLgctCUgCkoAkIAlIApJA/iUgBHBCQgLR0dGyDFr+dQM5cklAEpAEJAFJQBKQBPIPASmA889cy5FKApKAJCAJSAKSgCQgCQBSAEs3kAQkAUlAEpAEJAFJQBLIVwSkAM5X0y0HKwlIApKAJCAJSAKSgCQgBbD0AUlAEpAEJAFJQBKQBCSBfEVACuB8Nd1ysJKAJCAJSAKSgCQgCUgCUgBLH5AEJAFJQBKQBCQBSUASyFcEXpkAHjRoUHjx4sWxtLTMVwDlYCUBSUASkAQkAUlAEpAE3i4CUgC/XfMlrZUEJAFJQBKQBCQBSUASeEkCUgC/JED5dUlAEpAEJAFJQBKQBCSBt4uAFMBv13xJayUBSUASkAQkAUlAEpAEXpKAFMAvCVB+XRKQBCQBSUASkAQkAUng7SLwygSwl5dXuJ2dndwE93bNv7RWEpAEJAFJQBKQBCSBfEdACuB8N+VywJKAJCAJSAKSgCQgCeRvAlIA5+/5l6OXBCQBSUASkAQkAUkg3xGQAjjfTbkcsCQgCUgCkoAkIAlIAvmbgBTA+Xv+5eglAUlAEpAEJAFJQBLIdwRehQC28vb27pu7Cc7c3BwDA4O3BqROp3trbH2bDVWpVG+z+X9q+9vqP//W+fhXOtlLDuqf8lHpYy85cfn066/DX6Uv5lNnes6wk5OTSUhIIDo6OnbRokXhQAqQCWiBx+LwWUUr1IwhYApY+fj49PX09JxoaGiIOGB+asbGxnkebl5PdL1e/7f3KTrMq71WVlZ5tjcvX0xLS3vu1ywsLJ77mdf1gdTU1DwfWpxjeW1/103gjx6A/6zvjIyM5w7n73ygfpFzK6/25PV7zwUE/zfo8LL9vgiTF7Hxr3xG2Pyy/prXcb+IT/6/seTV7pc5t4U9eRlv7nfyarPoNzs7+69M7Rv/2dd5b0hJEfrqxdqLzsmLfi6317/iJy967LfVB4R+E+f77Nmz5z4SwOLm/MIC2EQIYF9f3z716tWb9KzwyOuF82UvBC/mXr9/Kq/C7q/282ef/ysO+U/b+qrG/DqO86In67N955VpXv37j8b+rA+8ymO/KtZ/xU//qM9/Ykx/5BOvy44n+Wi1IoCQ9/ayrPPa8z/V7/PsfV1z9rx+/+z/83qtyWt/L/q959n1sn75PDv+Dv/5O/XB6+b1PJ6v6/+f5ye5/b6O8b9o33kZ+1+5l+f6qo2NDZs3b46Ji4sTEWAhgLOeFwEWEWERihIC2KJ58+ZVzM3NK6nV6gIajcZEp9MZ6vV6JVSl1+vFZw0MDAz+Uq7B64T0V8H+Fah/9djy85KAJJB3Am/SdSJ3FM+5Xuj1er3KwMAg78s4ecclv/knBN5EP3rVk/Wi97FH/vmX7tfP2pofeL7q+XlTjveifvIi9v6ZHwgfE983MDAQkYJXljP7IrYLTapSqbQqlUpjZGSkNjExyUhOTj578ODB00A6oH4kgB9fo581UPxbDECs/xcQIhiwBMwfpUUYAeJHHEBe6F/EU+RnJAFJIL8QENdGceGX18b8MuNv5ziFn2oe3etfShC/ncOXVv/NBIS/CW0pcmqUwOmTebiv2Bbhz8K3RbRXiF4R+c1NfxC/Fz+P2x8p9Nw8YBEFNnskhEVOsBDFIvqbO4BXbLc8nCQgCUgC/woCuQLjXzEYOYh/NQEphv/V0/vGDk74nWhPiuKXCRzkflcIYPEjAhEi51eIYPGn6Ef87qkctj8SwLlR4NxorxDC4keIX9GJFMBvrE9JwyQBSeANIiCumeJi/DIX9jdoONKUfzkB6a//8gl+C4YnfPDZ9IkXvX4+KYJzxa5Ie8gVv7ni+P9GgMV/iiiw+BEiWBgk/i6F71vgPdJESUASeCMJiOvni17I38gBSKPyDQFxvxdiQfpsvpnyN3qgufrzSWH8/66luSm6uSXPRNrD/4hfMeL/l6ScK3hzC73mfvaVJTa/0cilcZKAJCAJvDoCUky8OpbySH8fgVy/lf779zGXPT2fQK4OzRXCuf6Z++8no8F/umftRcTsswL4+abJT0gCkoAkIAlIApKAJCAJSAJ/L4HcVF3x5//d5PkiAvjvNV32JglIApKAJCAJSAKSgCQgCbxGAlIAv0a48tCSgCQgCUgCkoAkIAlIAm8eASmA37w5kRZJApKAJCAJSAKSgCQgCbxGAv8BDk+jHJBM7ZoAAAAASUVORK5CYII=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9144000" y="165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55418</xdr:colOff>
      <xdr:row>7</xdr:row>
      <xdr:rowOff>34924</xdr:rowOff>
    </xdr:from>
    <xdr:to>
      <xdr:col>14</xdr:col>
      <xdr:colOff>209435</xdr:colOff>
      <xdr:row>11</xdr:row>
      <xdr:rowOff>132310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00000000-0008-0000-0000-000005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1782" y="1498310"/>
          <a:ext cx="5357091" cy="836180"/>
        </a:xfrm>
        <a:prstGeom prst="rect">
          <a:avLst/>
        </a:prstGeom>
      </xdr:spPr>
    </xdr:pic>
    <xdr:clientData/>
  </xdr:twoCellAnchor>
  <xdr:twoCellAnchor>
    <xdr:from>
      <xdr:col>10</xdr:col>
      <xdr:colOff>447675</xdr:colOff>
      <xdr:row>8</xdr:row>
      <xdr:rowOff>47625</xdr:rowOff>
    </xdr:from>
    <xdr:to>
      <xdr:col>10</xdr:col>
      <xdr:colOff>657225</xdr:colOff>
      <xdr:row>9</xdr:row>
      <xdr:rowOff>95250</xdr:rowOff>
    </xdr:to>
    <xdr:sp macro="" textlink="">
      <xdr:nvSpPr>
        <xdr:cNvPr id="5" name="Textfeld 4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00000000-0008-0000-0000-000004000000}"/>
            </a:ext>
          </a:extLst>
        </xdr:cNvPr>
        <xdr:cNvSpPr txBox="1"/>
      </xdr:nvSpPr>
      <xdr:spPr>
        <a:xfrm>
          <a:off x="8067675" y="1685925"/>
          <a:ext cx="209550" cy="228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5</a:t>
          </a:r>
        </a:p>
      </xdr:txBody>
    </xdr:sp>
    <xdr:clientData/>
  </xdr:twoCellAnchor>
  <xdr:twoCellAnchor>
    <xdr:from>
      <xdr:col>11</xdr:col>
      <xdr:colOff>552450</xdr:colOff>
      <xdr:row>8</xdr:row>
      <xdr:rowOff>38100</xdr:rowOff>
    </xdr:from>
    <xdr:to>
      <xdr:col>11</xdr:col>
      <xdr:colOff>781050</xdr:colOff>
      <xdr:row>9</xdr:row>
      <xdr:rowOff>123825</xdr:rowOff>
    </xdr:to>
    <xdr:sp macro="" textlink="">
      <xdr:nvSpPr>
        <xdr:cNvPr id="9" name="Textfeld 8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00000000-0008-0000-0000-000005000000}"/>
            </a:ext>
          </a:extLst>
        </xdr:cNvPr>
        <xdr:cNvSpPr txBox="1"/>
      </xdr:nvSpPr>
      <xdr:spPr>
        <a:xfrm flipH="1">
          <a:off x="9020175" y="1676400"/>
          <a:ext cx="228600" cy="2667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5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4"/>
  <sheetViews>
    <sheetView tabSelected="1" topLeftCell="A41" zoomScale="80" zoomScaleNormal="80" workbookViewId="0">
      <selection activeCell="L58" sqref="L58"/>
    </sheetView>
  </sheetViews>
  <sheetFormatPr baseColWidth="10" defaultColWidth="11.44140625" defaultRowHeight="14.4" x14ac:dyDescent="0.3"/>
  <cols>
    <col min="11" max="11" width="12.6640625" customWidth="1"/>
    <col min="12" max="15" width="20.5546875" customWidth="1"/>
  </cols>
  <sheetData>
    <row r="1" spans="1:15" x14ac:dyDescent="0.3">
      <c r="A1" s="1" t="s">
        <v>0</v>
      </c>
      <c r="B1" s="1"/>
      <c r="C1" s="1"/>
      <c r="D1" s="1"/>
      <c r="E1" s="1"/>
    </row>
    <row r="2" spans="1:15" x14ac:dyDescent="0.3">
      <c r="A2" s="15" t="s">
        <v>28</v>
      </c>
      <c r="B2" s="15"/>
      <c r="C2" s="15"/>
      <c r="D2" s="15"/>
      <c r="E2" s="15"/>
      <c r="F2" s="15"/>
      <c r="G2" s="15"/>
      <c r="H2" s="15"/>
      <c r="I2" s="15"/>
      <c r="J2" s="15"/>
    </row>
    <row r="4" spans="1:15" ht="29.4" customHeight="1" x14ac:dyDescent="0.3">
      <c r="A4" s="15" t="s">
        <v>1</v>
      </c>
      <c r="B4" s="15"/>
      <c r="C4" s="15"/>
      <c r="D4" s="15"/>
      <c r="E4" s="15"/>
      <c r="F4" s="15"/>
      <c r="G4" s="15"/>
      <c r="H4" s="15"/>
      <c r="I4" s="15"/>
      <c r="K4" s="1" t="s">
        <v>2</v>
      </c>
      <c r="L4" s="1"/>
      <c r="M4" s="1"/>
      <c r="N4" s="1"/>
      <c r="O4" s="1"/>
    </row>
    <row r="5" spans="1:15" x14ac:dyDescent="0.3">
      <c r="A5" s="2" t="s">
        <v>3</v>
      </c>
      <c r="B5" s="2"/>
      <c r="C5" s="2"/>
      <c r="D5" s="2"/>
      <c r="E5" s="2"/>
      <c r="F5" s="2"/>
      <c r="G5" s="2"/>
      <c r="H5" s="2"/>
      <c r="I5" s="2"/>
      <c r="K5" s="2" t="s">
        <v>4</v>
      </c>
      <c r="L5" s="2"/>
      <c r="M5" s="2"/>
      <c r="N5" s="2"/>
      <c r="O5" s="2"/>
    </row>
    <row r="6" spans="1:15" x14ac:dyDescent="0.3">
      <c r="A6" s="2" t="s">
        <v>5</v>
      </c>
      <c r="B6" s="2"/>
      <c r="C6" s="2"/>
      <c r="D6" s="2"/>
      <c r="E6" s="2"/>
      <c r="F6" s="2"/>
      <c r="G6" s="2"/>
      <c r="H6" s="2"/>
      <c r="I6" s="2"/>
      <c r="K6" s="2" t="s">
        <v>6</v>
      </c>
      <c r="L6" s="2"/>
      <c r="M6" s="2"/>
      <c r="N6" s="2"/>
      <c r="O6" s="2"/>
    </row>
    <row r="7" spans="1:15" x14ac:dyDescent="0.3">
      <c r="A7" s="2" t="s">
        <v>7</v>
      </c>
      <c r="B7" s="2"/>
      <c r="C7" s="2"/>
      <c r="D7" s="2"/>
      <c r="E7" s="2"/>
      <c r="F7" s="2"/>
      <c r="G7" s="2"/>
      <c r="H7" s="2"/>
      <c r="I7" s="2"/>
      <c r="K7" s="2" t="s">
        <v>8</v>
      </c>
      <c r="L7" s="2"/>
      <c r="M7" s="2"/>
      <c r="N7" s="2"/>
      <c r="O7" s="2"/>
    </row>
    <row r="8" spans="1:15" x14ac:dyDescent="0.3">
      <c r="A8" s="2" t="s">
        <v>9</v>
      </c>
      <c r="B8" s="2"/>
      <c r="C8" s="2"/>
      <c r="D8" s="2"/>
      <c r="E8" s="2"/>
      <c r="F8" s="2"/>
      <c r="G8" s="2"/>
      <c r="H8" s="2"/>
      <c r="I8" s="2"/>
    </row>
    <row r="9" spans="1:15" x14ac:dyDescent="0.3">
      <c r="A9" s="2" t="s">
        <v>10</v>
      </c>
      <c r="B9" s="2"/>
      <c r="C9" s="2"/>
      <c r="D9" s="2"/>
      <c r="E9" s="2"/>
      <c r="F9" s="2"/>
      <c r="G9" s="2"/>
      <c r="H9" s="2"/>
      <c r="I9" s="2"/>
    </row>
    <row r="10" spans="1:15" x14ac:dyDescent="0.3">
      <c r="A10" s="2" t="s">
        <v>11</v>
      </c>
      <c r="B10" s="2"/>
      <c r="C10" s="2"/>
      <c r="D10" s="2"/>
      <c r="E10" s="2"/>
      <c r="F10" s="2"/>
      <c r="G10" s="2"/>
      <c r="H10" s="2"/>
      <c r="I10" s="2"/>
    </row>
    <row r="12" spans="1:15" ht="15" thickBot="1" x14ac:dyDescent="0.35"/>
    <row r="13" spans="1:15" ht="15" thickBot="1" x14ac:dyDescent="0.35">
      <c r="K13" s="24" t="s">
        <v>12</v>
      </c>
      <c r="L13" s="24"/>
      <c r="M13" s="24"/>
      <c r="N13" s="24"/>
      <c r="O13" s="5"/>
    </row>
    <row r="15" spans="1:15" ht="15" thickBot="1" x14ac:dyDescent="0.35"/>
    <row r="16" spans="1:15" ht="57.9" customHeight="1" x14ac:dyDescent="0.3">
      <c r="A16" s="28" t="s">
        <v>13</v>
      </c>
      <c r="B16" s="29"/>
      <c r="C16" s="29"/>
      <c r="D16" s="29"/>
      <c r="E16" s="29"/>
      <c r="F16" s="29"/>
      <c r="G16" s="29"/>
      <c r="H16" s="29"/>
      <c r="I16" s="29"/>
      <c r="J16" s="29"/>
      <c r="K16" s="4" t="s">
        <v>14</v>
      </c>
      <c r="L16" s="3" t="s">
        <v>15</v>
      </c>
      <c r="M16" s="3" t="s">
        <v>16</v>
      </c>
      <c r="N16" s="3" t="s">
        <v>17</v>
      </c>
      <c r="O16" s="3" t="s">
        <v>18</v>
      </c>
    </row>
    <row r="17" spans="1:15" ht="44.4" customHeight="1" x14ac:dyDescent="0.3">
      <c r="A17" s="30" t="s">
        <v>19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</row>
    <row r="18" spans="1:15" ht="20.100000000000001" customHeight="1" x14ac:dyDescent="0.3">
      <c r="A18" s="32" t="s">
        <v>29</v>
      </c>
      <c r="B18" s="33"/>
      <c r="C18" s="33"/>
      <c r="D18" s="33"/>
      <c r="E18" s="33"/>
      <c r="F18" s="33"/>
      <c r="G18" s="33"/>
      <c r="H18" s="33"/>
      <c r="I18" s="33"/>
      <c r="J18" s="34"/>
      <c r="K18" s="6"/>
      <c r="L18" s="7"/>
      <c r="M18" s="7"/>
      <c r="N18" s="7"/>
      <c r="O18" s="7"/>
    </row>
    <row r="19" spans="1:15" ht="44.4" customHeight="1" x14ac:dyDescent="0.3">
      <c r="A19" s="16" t="s">
        <v>35</v>
      </c>
      <c r="B19" s="17"/>
      <c r="C19" s="17"/>
      <c r="D19" s="17"/>
      <c r="E19" s="17"/>
      <c r="F19" s="17"/>
      <c r="G19" s="17"/>
      <c r="H19" s="17"/>
      <c r="I19" s="17"/>
      <c r="J19" s="18"/>
      <c r="K19" s="8"/>
      <c r="L19" s="9"/>
      <c r="M19" s="9"/>
      <c r="N19" s="9"/>
      <c r="O19" s="9"/>
    </row>
    <row r="20" spans="1:15" ht="44.4" customHeight="1" x14ac:dyDescent="0.3">
      <c r="A20" s="16" t="s">
        <v>36</v>
      </c>
      <c r="B20" s="17"/>
      <c r="C20" s="17"/>
      <c r="D20" s="17"/>
      <c r="E20" s="17"/>
      <c r="F20" s="17"/>
      <c r="G20" s="17"/>
      <c r="H20" s="17"/>
      <c r="I20" s="17"/>
      <c r="J20" s="18"/>
      <c r="K20" s="8"/>
      <c r="L20" s="9"/>
      <c r="M20" s="9"/>
      <c r="N20" s="9"/>
      <c r="O20" s="9"/>
    </row>
    <row r="21" spans="1:15" ht="44.4" customHeight="1" x14ac:dyDescent="0.3">
      <c r="A21" s="16" t="s">
        <v>37</v>
      </c>
      <c r="B21" s="17"/>
      <c r="C21" s="17"/>
      <c r="D21" s="17"/>
      <c r="E21" s="17"/>
      <c r="F21" s="17"/>
      <c r="G21" s="17"/>
      <c r="H21" s="17"/>
      <c r="I21" s="17"/>
      <c r="J21" s="18"/>
      <c r="K21" s="8"/>
      <c r="L21" s="9"/>
      <c r="M21" s="9"/>
      <c r="N21" s="9"/>
      <c r="O21" s="9"/>
    </row>
    <row r="22" spans="1:15" ht="44.4" customHeight="1" x14ac:dyDescent="0.3">
      <c r="A22" s="16" t="s">
        <v>38</v>
      </c>
      <c r="B22" s="17"/>
      <c r="C22" s="17"/>
      <c r="D22" s="17"/>
      <c r="E22" s="17"/>
      <c r="F22" s="17"/>
      <c r="G22" s="17"/>
      <c r="H22" s="17"/>
      <c r="I22" s="17"/>
      <c r="J22" s="18"/>
      <c r="K22" s="8"/>
      <c r="L22" s="9"/>
      <c r="M22" s="9"/>
      <c r="N22" s="9"/>
      <c r="O22" s="9"/>
    </row>
    <row r="23" spans="1:15" ht="20.100000000000001" customHeight="1" x14ac:dyDescent="0.3">
      <c r="A23" s="32" t="s">
        <v>30</v>
      </c>
      <c r="B23" s="33"/>
      <c r="C23" s="33"/>
      <c r="D23" s="33"/>
      <c r="E23" s="33"/>
      <c r="F23" s="33"/>
      <c r="G23" s="33"/>
      <c r="H23" s="33"/>
      <c r="I23" s="33"/>
      <c r="J23" s="34"/>
      <c r="K23" s="6"/>
      <c r="L23" s="7"/>
      <c r="M23" s="7"/>
      <c r="N23" s="7"/>
      <c r="O23" s="7"/>
    </row>
    <row r="24" spans="1:15" ht="44.4" customHeight="1" x14ac:dyDescent="0.3">
      <c r="A24" s="16" t="s">
        <v>39</v>
      </c>
      <c r="B24" s="17"/>
      <c r="C24" s="17"/>
      <c r="D24" s="17"/>
      <c r="E24" s="17"/>
      <c r="F24" s="17"/>
      <c r="G24" s="17"/>
      <c r="H24" s="17"/>
      <c r="I24" s="17"/>
      <c r="J24" s="18"/>
      <c r="K24" s="8"/>
      <c r="L24" s="9"/>
      <c r="M24" s="9"/>
      <c r="N24" s="9"/>
      <c r="O24" s="9"/>
    </row>
    <row r="25" spans="1:15" ht="44.4" customHeight="1" x14ac:dyDescent="0.3">
      <c r="A25" s="16" t="s">
        <v>40</v>
      </c>
      <c r="B25" s="17"/>
      <c r="C25" s="17"/>
      <c r="D25" s="17"/>
      <c r="E25" s="17"/>
      <c r="F25" s="17"/>
      <c r="G25" s="17"/>
      <c r="H25" s="17"/>
      <c r="I25" s="17"/>
      <c r="J25" s="18"/>
      <c r="K25" s="8"/>
      <c r="L25" s="9"/>
      <c r="M25" s="9"/>
      <c r="N25" s="9"/>
      <c r="O25" s="9"/>
    </row>
    <row r="26" spans="1:15" ht="44.4" customHeight="1" x14ac:dyDescent="0.3">
      <c r="A26" s="16" t="s">
        <v>41</v>
      </c>
      <c r="B26" s="17"/>
      <c r="C26" s="17"/>
      <c r="D26" s="17"/>
      <c r="E26" s="17"/>
      <c r="F26" s="17"/>
      <c r="G26" s="17"/>
      <c r="H26" s="17"/>
      <c r="I26" s="17"/>
      <c r="J26" s="18"/>
      <c r="K26" s="8"/>
      <c r="L26" s="9"/>
      <c r="M26" s="9"/>
      <c r="N26" s="9"/>
      <c r="O26" s="9"/>
    </row>
    <row r="27" spans="1:15" ht="20.100000000000001" customHeight="1" x14ac:dyDescent="0.3">
      <c r="A27" s="32" t="s">
        <v>31</v>
      </c>
      <c r="B27" s="33"/>
      <c r="C27" s="33"/>
      <c r="D27" s="33"/>
      <c r="E27" s="33"/>
      <c r="F27" s="33"/>
      <c r="G27" s="33"/>
      <c r="H27" s="33"/>
      <c r="I27" s="33"/>
      <c r="J27" s="34"/>
      <c r="K27" s="6"/>
      <c r="L27" s="7"/>
      <c r="M27" s="7"/>
      <c r="N27" s="7"/>
      <c r="O27" s="7"/>
    </row>
    <row r="28" spans="1:15" ht="44.4" customHeight="1" x14ac:dyDescent="0.3">
      <c r="A28" s="16" t="s">
        <v>42</v>
      </c>
      <c r="B28" s="17"/>
      <c r="C28" s="17"/>
      <c r="D28" s="17"/>
      <c r="E28" s="17"/>
      <c r="F28" s="17"/>
      <c r="G28" s="17"/>
      <c r="H28" s="17"/>
      <c r="I28" s="17"/>
      <c r="J28" s="18"/>
      <c r="K28" s="8"/>
      <c r="L28" s="9"/>
      <c r="M28" s="9"/>
      <c r="N28" s="9"/>
      <c r="O28" s="9"/>
    </row>
    <row r="29" spans="1:15" ht="44.4" customHeight="1" x14ac:dyDescent="0.3">
      <c r="A29" s="16" t="s">
        <v>43</v>
      </c>
      <c r="B29" s="17"/>
      <c r="C29" s="17"/>
      <c r="D29" s="17"/>
      <c r="E29" s="17"/>
      <c r="F29" s="17"/>
      <c r="G29" s="17"/>
      <c r="H29" s="17"/>
      <c r="I29" s="17"/>
      <c r="J29" s="18"/>
      <c r="K29" s="8"/>
      <c r="L29" s="9"/>
      <c r="M29" s="9"/>
      <c r="N29" s="9"/>
      <c r="O29" s="9"/>
    </row>
    <row r="30" spans="1:15" ht="44.4" customHeight="1" x14ac:dyDescent="0.3">
      <c r="A30" s="16" t="s">
        <v>44</v>
      </c>
      <c r="B30" s="17"/>
      <c r="C30" s="17"/>
      <c r="D30" s="17"/>
      <c r="E30" s="17"/>
      <c r="F30" s="17"/>
      <c r="G30" s="17"/>
      <c r="H30" s="17"/>
      <c r="I30" s="17"/>
      <c r="J30" s="18"/>
      <c r="K30" s="8"/>
      <c r="L30" s="9"/>
      <c r="M30" s="9"/>
      <c r="N30" s="9"/>
      <c r="O30" s="9"/>
    </row>
    <row r="31" spans="1:15" ht="20.100000000000001" customHeight="1" x14ac:dyDescent="0.3">
      <c r="A31" s="32" t="s">
        <v>32</v>
      </c>
      <c r="B31" s="33"/>
      <c r="C31" s="33"/>
      <c r="D31" s="33"/>
      <c r="E31" s="33"/>
      <c r="F31" s="33"/>
      <c r="G31" s="33"/>
      <c r="H31" s="33"/>
      <c r="I31" s="33"/>
      <c r="J31" s="34"/>
      <c r="K31" s="6"/>
      <c r="L31" s="7"/>
      <c r="M31" s="7"/>
      <c r="N31" s="7"/>
      <c r="O31" s="7"/>
    </row>
    <row r="32" spans="1:15" ht="44.4" customHeight="1" x14ac:dyDescent="0.3">
      <c r="A32" s="16" t="s">
        <v>45</v>
      </c>
      <c r="B32" s="17"/>
      <c r="C32" s="17"/>
      <c r="D32" s="17"/>
      <c r="E32" s="17"/>
      <c r="F32" s="17"/>
      <c r="G32" s="17"/>
      <c r="H32" s="17"/>
      <c r="I32" s="17"/>
      <c r="J32" s="18"/>
      <c r="K32" s="8"/>
      <c r="L32" s="9"/>
      <c r="M32" s="9"/>
      <c r="N32" s="9"/>
      <c r="O32" s="9"/>
    </row>
    <row r="33" spans="1:15" ht="44.4" customHeight="1" x14ac:dyDescent="0.3">
      <c r="A33" s="16" t="s">
        <v>46</v>
      </c>
      <c r="B33" s="17"/>
      <c r="C33" s="17"/>
      <c r="D33" s="17"/>
      <c r="E33" s="17"/>
      <c r="F33" s="17"/>
      <c r="G33" s="17"/>
      <c r="H33" s="17"/>
      <c r="I33" s="17"/>
      <c r="J33" s="18"/>
      <c r="K33" s="8"/>
      <c r="L33" s="9"/>
      <c r="M33" s="9"/>
      <c r="N33" s="9"/>
      <c r="O33" s="9"/>
    </row>
    <row r="34" spans="1:15" ht="44.4" customHeight="1" x14ac:dyDescent="0.3">
      <c r="A34" s="16" t="s">
        <v>47</v>
      </c>
      <c r="B34" s="17"/>
      <c r="C34" s="17"/>
      <c r="D34" s="17"/>
      <c r="E34" s="17"/>
      <c r="F34" s="17"/>
      <c r="G34" s="17"/>
      <c r="H34" s="17"/>
      <c r="I34" s="17"/>
      <c r="J34" s="18"/>
      <c r="K34" s="8"/>
      <c r="L34" s="9"/>
      <c r="M34" s="9"/>
      <c r="N34" s="9"/>
      <c r="O34" s="9"/>
    </row>
    <row r="35" spans="1:15" ht="44.4" customHeight="1" x14ac:dyDescent="0.3">
      <c r="A35" s="16" t="s">
        <v>48</v>
      </c>
      <c r="B35" s="17"/>
      <c r="C35" s="17"/>
      <c r="D35" s="17"/>
      <c r="E35" s="17"/>
      <c r="F35" s="17"/>
      <c r="G35" s="17"/>
      <c r="H35" s="17"/>
      <c r="I35" s="17"/>
      <c r="J35" s="18"/>
      <c r="K35" s="8"/>
      <c r="L35" s="9"/>
      <c r="M35" s="9"/>
      <c r="N35" s="9"/>
      <c r="O35" s="9"/>
    </row>
    <row r="36" spans="1:15" ht="20.100000000000001" customHeight="1" x14ac:dyDescent="0.3">
      <c r="A36" s="32" t="s">
        <v>33</v>
      </c>
      <c r="B36" s="33"/>
      <c r="C36" s="33"/>
      <c r="D36" s="33"/>
      <c r="E36" s="33"/>
      <c r="F36" s="33"/>
      <c r="G36" s="33"/>
      <c r="H36" s="33"/>
      <c r="I36" s="33"/>
      <c r="J36" s="34"/>
      <c r="K36" s="6"/>
      <c r="L36" s="7"/>
      <c r="M36" s="7"/>
      <c r="N36" s="7"/>
      <c r="O36" s="7"/>
    </row>
    <row r="37" spans="1:15" ht="44.4" customHeight="1" x14ac:dyDescent="0.3">
      <c r="A37" s="16" t="s">
        <v>49</v>
      </c>
      <c r="B37" s="17"/>
      <c r="C37" s="17"/>
      <c r="D37" s="17"/>
      <c r="E37" s="17"/>
      <c r="F37" s="17"/>
      <c r="G37" s="17"/>
      <c r="H37" s="17"/>
      <c r="I37" s="17"/>
      <c r="J37" s="18"/>
      <c r="K37" s="8"/>
      <c r="L37" s="9"/>
      <c r="M37" s="9"/>
      <c r="N37" s="9"/>
      <c r="O37" s="9"/>
    </row>
    <row r="38" spans="1:15" ht="44.4" customHeight="1" x14ac:dyDescent="0.3">
      <c r="A38" s="16" t="s">
        <v>50</v>
      </c>
      <c r="B38" s="17"/>
      <c r="C38" s="17"/>
      <c r="D38" s="17"/>
      <c r="E38" s="17"/>
      <c r="F38" s="17"/>
      <c r="G38" s="17"/>
      <c r="H38" s="17"/>
      <c r="I38" s="17"/>
      <c r="J38" s="18"/>
      <c r="K38" s="8"/>
      <c r="L38" s="9"/>
      <c r="M38" s="9"/>
      <c r="N38" s="9"/>
      <c r="O38" s="9"/>
    </row>
    <row r="39" spans="1:15" ht="44.4" customHeight="1" x14ac:dyDescent="0.3">
      <c r="A39" s="16" t="s">
        <v>51</v>
      </c>
      <c r="B39" s="17"/>
      <c r="C39" s="17"/>
      <c r="D39" s="17"/>
      <c r="E39" s="17"/>
      <c r="F39" s="17"/>
      <c r="G39" s="17"/>
      <c r="H39" s="17"/>
      <c r="I39" s="17"/>
      <c r="J39" s="18"/>
      <c r="K39" s="8"/>
      <c r="L39" s="9"/>
      <c r="M39" s="9"/>
      <c r="N39" s="9"/>
      <c r="O39" s="9"/>
    </row>
    <row r="40" spans="1:15" ht="20.100000000000001" customHeight="1" x14ac:dyDescent="0.3">
      <c r="A40" s="32" t="s">
        <v>34</v>
      </c>
      <c r="B40" s="33"/>
      <c r="C40" s="33"/>
      <c r="D40" s="33"/>
      <c r="E40" s="33"/>
      <c r="F40" s="33"/>
      <c r="G40" s="33"/>
      <c r="H40" s="33"/>
      <c r="I40" s="33"/>
      <c r="J40" s="34"/>
      <c r="K40" s="6"/>
      <c r="L40" s="7"/>
      <c r="M40" s="7"/>
      <c r="N40" s="7"/>
      <c r="O40" s="7"/>
    </row>
    <row r="41" spans="1:15" ht="44.4" customHeight="1" x14ac:dyDescent="0.3">
      <c r="A41" s="16" t="s">
        <v>52</v>
      </c>
      <c r="B41" s="17"/>
      <c r="C41" s="17"/>
      <c r="D41" s="17"/>
      <c r="E41" s="17"/>
      <c r="F41" s="17"/>
      <c r="G41" s="17"/>
      <c r="H41" s="17"/>
      <c r="I41" s="17"/>
      <c r="J41" s="18"/>
      <c r="K41" s="8"/>
      <c r="L41" s="9"/>
      <c r="M41" s="9"/>
      <c r="N41" s="9"/>
      <c r="O41" s="9"/>
    </row>
    <row r="42" spans="1:15" ht="44.4" customHeight="1" x14ac:dyDescent="0.3">
      <c r="A42" s="16" t="s">
        <v>53</v>
      </c>
      <c r="B42" s="17"/>
      <c r="C42" s="17"/>
      <c r="D42" s="17"/>
      <c r="E42" s="17"/>
      <c r="F42" s="17"/>
      <c r="G42" s="17"/>
      <c r="H42" s="17"/>
      <c r="I42" s="17"/>
      <c r="J42" s="18"/>
      <c r="K42" s="8"/>
      <c r="L42" s="9"/>
      <c r="M42" s="9"/>
      <c r="N42" s="9"/>
      <c r="O42" s="9"/>
    </row>
    <row r="43" spans="1:15" ht="44.4" customHeight="1" x14ac:dyDescent="0.3">
      <c r="A43" s="16" t="s">
        <v>54</v>
      </c>
      <c r="B43" s="17"/>
      <c r="C43" s="17"/>
      <c r="D43" s="17"/>
      <c r="E43" s="17"/>
      <c r="F43" s="17"/>
      <c r="G43" s="17"/>
      <c r="H43" s="17"/>
      <c r="I43" s="17"/>
      <c r="J43" s="18"/>
      <c r="K43" s="8"/>
      <c r="L43" s="9"/>
      <c r="M43" s="9"/>
      <c r="N43" s="9"/>
      <c r="O43" s="9"/>
    </row>
    <row r="44" spans="1:15" ht="30" customHeight="1" x14ac:dyDescent="0.3">
      <c r="A44" s="19" t="s">
        <v>20</v>
      </c>
      <c r="B44" s="20"/>
      <c r="C44" s="20"/>
      <c r="D44" s="20"/>
      <c r="E44" s="20"/>
      <c r="F44" s="20"/>
      <c r="G44" s="20"/>
      <c r="H44" s="20"/>
      <c r="I44" s="20"/>
      <c r="J44" s="21"/>
      <c r="K44" s="10">
        <v>0.5</v>
      </c>
      <c r="L44" s="11" t="e">
        <f>AVERAGE(L18:L43)*$K44</f>
        <v>#DIV/0!</v>
      </c>
      <c r="M44" s="35" t="e">
        <f>AVERAGE(M18:M43)*$K44</f>
        <v>#DIV/0!</v>
      </c>
      <c r="N44" s="35" t="e">
        <f>AVERAGE(N18:N43)*$K44</f>
        <v>#DIV/0!</v>
      </c>
      <c r="O44" s="35" t="e">
        <f>AVERAGE(O18:O43)*$K44</f>
        <v>#DIV/0!</v>
      </c>
    </row>
    <row r="45" spans="1:15" ht="44.1" customHeight="1" x14ac:dyDescent="0.3">
      <c r="A45" s="22" t="s">
        <v>27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</row>
    <row r="46" spans="1:15" ht="44.1" customHeight="1" x14ac:dyDescent="0.3">
      <c r="A46" s="16" t="s">
        <v>55</v>
      </c>
      <c r="B46" s="17"/>
      <c r="C46" s="17"/>
      <c r="D46" s="17"/>
      <c r="E46" s="17"/>
      <c r="F46" s="17"/>
      <c r="G46" s="17"/>
      <c r="H46" s="17"/>
      <c r="I46" s="17"/>
      <c r="J46" s="18"/>
      <c r="K46" s="8"/>
      <c r="L46" s="9"/>
      <c r="M46" s="9"/>
      <c r="N46" s="9"/>
      <c r="O46" s="9"/>
    </row>
    <row r="47" spans="1:15" ht="44.1" customHeight="1" x14ac:dyDescent="0.3">
      <c r="A47" s="16" t="s">
        <v>56</v>
      </c>
      <c r="B47" s="17"/>
      <c r="C47" s="17"/>
      <c r="D47" s="17"/>
      <c r="E47" s="17"/>
      <c r="F47" s="17"/>
      <c r="G47" s="17"/>
      <c r="H47" s="17"/>
      <c r="I47" s="17"/>
      <c r="J47" s="18"/>
      <c r="K47" s="8"/>
      <c r="L47" s="9"/>
      <c r="M47" s="9"/>
      <c r="N47" s="9"/>
      <c r="O47" s="9"/>
    </row>
    <row r="48" spans="1:15" ht="44.1" customHeight="1" x14ac:dyDescent="0.3">
      <c r="A48" s="16" t="s">
        <v>57</v>
      </c>
      <c r="B48" s="17"/>
      <c r="C48" s="17"/>
      <c r="D48" s="17"/>
      <c r="E48" s="17"/>
      <c r="F48" s="17"/>
      <c r="G48" s="17"/>
      <c r="H48" s="17"/>
      <c r="I48" s="17"/>
      <c r="J48" s="18"/>
      <c r="K48" s="8"/>
      <c r="L48" s="9"/>
      <c r="M48" s="9"/>
      <c r="N48" s="9"/>
      <c r="O48" s="9"/>
    </row>
    <row r="49" spans="1:15" ht="30" customHeight="1" x14ac:dyDescent="0.3">
      <c r="A49" s="19" t="s">
        <v>24</v>
      </c>
      <c r="B49" s="20"/>
      <c r="C49" s="20"/>
      <c r="D49" s="20"/>
      <c r="E49" s="20"/>
      <c r="F49" s="20"/>
      <c r="G49" s="20"/>
      <c r="H49" s="20"/>
      <c r="I49" s="20"/>
      <c r="J49" s="21"/>
      <c r="K49" s="10">
        <v>0.2</v>
      </c>
      <c r="L49" s="11" t="e">
        <f>AVERAGE(L46:L48)*$K49</f>
        <v>#DIV/0!</v>
      </c>
      <c r="M49" s="11" t="e">
        <f>AVERAGE(M46:M48)*$K49</f>
        <v>#DIV/0!</v>
      </c>
      <c r="N49" s="11" t="e">
        <f>AVERAGE(N46:N48)*$K49</f>
        <v>#DIV/0!</v>
      </c>
      <c r="O49" s="11" t="e">
        <f>AVERAGE(O46:O48)*$K49</f>
        <v>#DIV/0!</v>
      </c>
    </row>
    <row r="50" spans="1:15" ht="44.4" customHeight="1" x14ac:dyDescent="0.3">
      <c r="A50" s="22" t="s">
        <v>26</v>
      </c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</row>
    <row r="51" spans="1:15" ht="44.4" customHeight="1" x14ac:dyDescent="0.3">
      <c r="A51" s="16" t="s">
        <v>21</v>
      </c>
      <c r="B51" s="17"/>
      <c r="C51" s="17"/>
      <c r="D51" s="17"/>
      <c r="E51" s="17"/>
      <c r="F51" s="17"/>
      <c r="G51" s="17"/>
      <c r="H51" s="17"/>
      <c r="I51" s="17"/>
      <c r="J51" s="18"/>
      <c r="K51" s="8"/>
      <c r="L51" s="12"/>
      <c r="M51" s="12"/>
      <c r="N51" s="12"/>
      <c r="O51" s="12"/>
    </row>
    <row r="52" spans="1:15" ht="44.4" customHeight="1" x14ac:dyDescent="0.3">
      <c r="A52" s="16" t="s">
        <v>22</v>
      </c>
      <c r="B52" s="17"/>
      <c r="C52" s="17"/>
      <c r="D52" s="17"/>
      <c r="E52" s="17"/>
      <c r="F52" s="17"/>
      <c r="G52" s="17"/>
      <c r="H52" s="17"/>
      <c r="I52" s="17"/>
      <c r="J52" s="18"/>
      <c r="K52" s="13"/>
      <c r="L52" s="14" t="e">
        <f>(5-((L51-$O13)/$O13)*5)</f>
        <v>#DIV/0!</v>
      </c>
      <c r="M52" s="14" t="e">
        <f>(5-((M51-$O13)/$O13)*5)</f>
        <v>#DIV/0!</v>
      </c>
      <c r="N52" s="14" t="e">
        <f>(5-((N51-$O13)/$O13)*5)</f>
        <v>#DIV/0!</v>
      </c>
      <c r="O52" s="14" t="e">
        <f>(5-((O51-$O13)/$O13)*5)</f>
        <v>#DIV/0!</v>
      </c>
    </row>
    <row r="53" spans="1:15" ht="30" customHeight="1" x14ac:dyDescent="0.3">
      <c r="A53" s="19" t="s">
        <v>23</v>
      </c>
      <c r="B53" s="20"/>
      <c r="C53" s="20"/>
      <c r="D53" s="20"/>
      <c r="E53" s="20"/>
      <c r="F53" s="20"/>
      <c r="G53" s="20"/>
      <c r="H53" s="20"/>
      <c r="I53" s="20"/>
      <c r="J53" s="21"/>
      <c r="K53" s="10">
        <v>0.3</v>
      </c>
      <c r="L53" s="11" t="e">
        <f>L52*$K53</f>
        <v>#DIV/0!</v>
      </c>
      <c r="M53" s="11" t="e">
        <f t="shared" ref="M53:O53" si="0">M52*$K53</f>
        <v>#DIV/0!</v>
      </c>
      <c r="N53" s="11" t="e">
        <f t="shared" si="0"/>
        <v>#DIV/0!</v>
      </c>
      <c r="O53" s="11" t="e">
        <f t="shared" si="0"/>
        <v>#DIV/0!</v>
      </c>
    </row>
    <row r="54" spans="1:15" ht="29.1" customHeight="1" thickBot="1" x14ac:dyDescent="0.35">
      <c r="A54" s="25" t="s">
        <v>25</v>
      </c>
      <c r="B54" s="26"/>
      <c r="C54" s="26"/>
      <c r="D54" s="26"/>
      <c r="E54" s="26"/>
      <c r="F54" s="26"/>
      <c r="G54" s="26"/>
      <c r="H54" s="26"/>
      <c r="I54" s="26"/>
      <c r="J54" s="27"/>
      <c r="K54" s="36">
        <f>K44+K49+K53</f>
        <v>1</v>
      </c>
      <c r="L54" s="37" t="e">
        <f>L44+L49+L53</f>
        <v>#DIV/0!</v>
      </c>
      <c r="M54" s="37" t="e">
        <f t="shared" ref="M54:O54" si="1">M44+M49+M53</f>
        <v>#DIV/0!</v>
      </c>
      <c r="N54" s="37" t="e">
        <f t="shared" si="1"/>
        <v>#DIV/0!</v>
      </c>
      <c r="O54" s="37" t="e">
        <f t="shared" si="1"/>
        <v>#DIV/0!</v>
      </c>
    </row>
  </sheetData>
  <sheetProtection selectLockedCells="1" selectUnlockedCells="1"/>
  <mergeCells count="42">
    <mergeCell ref="A54:J54"/>
    <mergeCell ref="A16:J16"/>
    <mergeCell ref="A18:J18"/>
    <mergeCell ref="A23:J23"/>
    <mergeCell ref="A17:O17"/>
    <mergeCell ref="A45:O45"/>
    <mergeCell ref="A46:J46"/>
    <mergeCell ref="A47:J47"/>
    <mergeCell ref="A44:J44"/>
    <mergeCell ref="A27:J27"/>
    <mergeCell ref="A31:J31"/>
    <mergeCell ref="A36:J36"/>
    <mergeCell ref="A40:J40"/>
    <mergeCell ref="A33:J33"/>
    <mergeCell ref="A49:J49"/>
    <mergeCell ref="K13:N13"/>
    <mergeCell ref="A24:J24"/>
    <mergeCell ref="A25:J25"/>
    <mergeCell ref="A26:J26"/>
    <mergeCell ref="A42:J42"/>
    <mergeCell ref="A41:J41"/>
    <mergeCell ref="A48:J48"/>
    <mergeCell ref="A53:J53"/>
    <mergeCell ref="A28:J28"/>
    <mergeCell ref="A29:J29"/>
    <mergeCell ref="A30:J30"/>
    <mergeCell ref="A32:J32"/>
    <mergeCell ref="A34:J34"/>
    <mergeCell ref="A35:J35"/>
    <mergeCell ref="A37:J37"/>
    <mergeCell ref="A38:J38"/>
    <mergeCell ref="A39:J39"/>
    <mergeCell ref="A43:J43"/>
    <mergeCell ref="A50:O50"/>
    <mergeCell ref="A51:J51"/>
    <mergeCell ref="A52:J52"/>
    <mergeCell ref="A2:J2"/>
    <mergeCell ref="A19:J19"/>
    <mergeCell ref="A20:J20"/>
    <mergeCell ref="A21:J21"/>
    <mergeCell ref="A22:J22"/>
    <mergeCell ref="A4:I4"/>
  </mergeCells>
  <pageMargins left="0.7" right="0.7" top="0.78740157499999996" bottom="0.78740157499999996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14E1E3DBD15D44AB75A57E8C64CC36A" ma:contentTypeVersion="14" ma:contentTypeDescription="Ein neues Dokument erstellen." ma:contentTypeScope="" ma:versionID="3aaf7c5d74812817d673b9cf4d6c2aaa">
  <xsd:schema xmlns:xsd="http://www.w3.org/2001/XMLSchema" xmlns:xs="http://www.w3.org/2001/XMLSchema" xmlns:p="http://schemas.microsoft.com/office/2006/metadata/properties" xmlns:ns2="13d2ee69-f09f-436f-b5f1-4062f2ca4935" xmlns:ns3="84923250-f377-4fa7-9c4c-b8ac5d3ae994" targetNamespace="http://schemas.microsoft.com/office/2006/metadata/properties" ma:root="true" ma:fieldsID="5bca56252ea81c4c59c9aa43378adb98" ns2:_="" ns3:_="">
    <xsd:import namespace="13d2ee69-f09f-436f-b5f1-4062f2ca4935"/>
    <xsd:import namespace="84923250-f377-4fa7-9c4c-b8ac5d3ae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d2ee69-f09f-436f-b5f1-4062f2ca49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ildmarkierungen" ma:readOnly="false" ma:fieldId="{5cf76f15-5ced-4ddc-b409-7134ff3c332f}" ma:taxonomyMulti="true" ma:sspId="0fea3a63-8bc0-439a-9cae-88f061123e2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923250-f377-4fa7-9c4c-b8ac5d3ae99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c7d4143-9930-4cb4-8b4f-ef4b9ee8a2bb}" ma:internalName="TaxCatchAll" ma:showField="CatchAllData" ma:web="84923250-f377-4fa7-9c4c-b8ac5d3ae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d2ee69-f09f-436f-b5f1-4062f2ca4935">
      <Terms xmlns="http://schemas.microsoft.com/office/infopath/2007/PartnerControls"/>
    </lcf76f155ced4ddcb4097134ff3c332f>
    <TaxCatchAll xmlns="84923250-f377-4fa7-9c4c-b8ac5d3ae99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EC706C-D974-43BC-B3ED-702E8CE36386}"/>
</file>

<file path=customXml/itemProps2.xml><?xml version="1.0" encoding="utf-8"?>
<ds:datastoreItem xmlns:ds="http://schemas.openxmlformats.org/officeDocument/2006/customXml" ds:itemID="{0D556F94-C9A5-4CF0-9492-0AFBB623771A}">
  <ds:schemaRefs>
    <ds:schemaRef ds:uri="http://purl.org/dc/elements/1.1/"/>
    <ds:schemaRef ds:uri="http://schemas.microsoft.com/office/2006/documentManagement/types"/>
    <ds:schemaRef ds:uri="84923250-f377-4fa7-9c4c-b8ac5d3ae994"/>
    <ds:schemaRef ds:uri="http://purl.org/dc/dcmitype/"/>
    <ds:schemaRef ds:uri="http://www.w3.org/XML/1998/namespace"/>
    <ds:schemaRef ds:uri="13d2ee69-f09f-436f-b5f1-4062f2ca4935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69023F1-42E6-468B-AC27-4108ADB0E5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>Landeshauptstadt Kiel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Pietsch, Jennifer</dc:creator>
  <cp:keywords/>
  <dc:description/>
  <cp:lastModifiedBy>Kim Strupp</cp:lastModifiedBy>
  <cp:revision/>
  <dcterms:created xsi:type="dcterms:W3CDTF">2024-08-26T10:09:01Z</dcterms:created>
  <dcterms:modified xsi:type="dcterms:W3CDTF">2026-06-15T13:54:23Z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0x010100414E1E3DBD15D44AB75A57E8C64CC36A</vt:lpwstr>
  </property>
  <property fmtid="{D5CDD505-2E9C-101B-9397-08002B2CF9AE}" pid="3" name="MediaServiceImageTags">
    <vt:lpwstr/>
  </property>
</Properties>
</file>